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740" windowHeight="11250" tabRatio="881" activeTab="14"/>
  </bookViews>
  <sheets>
    <sheet name="Table 1" sheetId="8" r:id="rId1"/>
    <sheet name="Table 1A" sheetId="7" r:id="rId2"/>
    <sheet name="Table 1B" sheetId="6" r:id="rId3"/>
    <sheet name="Table 1C" sheetId="5" r:id="rId4"/>
    <sheet name="Table 1D" sheetId="4" r:id="rId5"/>
    <sheet name="Table 2" sheetId="12" r:id="rId6"/>
    <sheet name="Table 2A.1" sheetId="11" r:id="rId7"/>
    <sheet name="Table 2A2" sheetId="10" r:id="rId8"/>
    <sheet name="Table 2A.3" sheetId="9" r:id="rId9"/>
    <sheet name="Table 2B.1" sheetId="15" r:id="rId10"/>
    <sheet name="Table 2B.2" sheetId="14" r:id="rId11"/>
    <sheet name="Table 2B.3" sheetId="13" r:id="rId12"/>
    <sheet name="Table 3A" sheetId="16" r:id="rId13"/>
    <sheet name="Table 3B" sheetId="17" r:id="rId14"/>
    <sheet name="Table 3C" sheetId="18" r:id="rId15"/>
  </sheets>
  <definedNames>
    <definedName name="_xlnm.Print_Area" localSheetId="1">'Table 1A'!$B$2:$AK$91</definedName>
    <definedName name="_xlnm.Print_Area" localSheetId="2">'Table 1B'!$B$3:$AK$47</definedName>
    <definedName name="_xlnm.Print_Area" localSheetId="3">'Table 1C'!$B$2:$AK$70</definedName>
    <definedName name="_xlnm.Print_Area" localSheetId="4">'Table 1D'!$C$2:$AL$81</definedName>
    <definedName name="_xlnm.Print_Area" localSheetId="5">'Table 2'!$B$2:$BS$160</definedName>
    <definedName name="_xlnm.Print_Area" localSheetId="6">'Table 2A.1'!$B$2:$AB$65</definedName>
    <definedName name="_xlnm.Print_Area" localSheetId="8">'Table 2A.3'!$B$2:$AB$66</definedName>
    <definedName name="_xlnm.Print_Area" localSheetId="7">'Table 2A2'!$B$2:$AB$66</definedName>
    <definedName name="_xlnm.Print_Area" localSheetId="9">'Table 2B.1'!$B$2:$O$66</definedName>
    <definedName name="_xlnm.Print_Area" localSheetId="10">'Table 2B.2'!$B$2:$Q$66</definedName>
    <definedName name="_xlnm.Print_Area" localSheetId="11">'Table 2B.3'!$B$2:$Q$66</definedName>
    <definedName name="_xlnm.Print_Area" localSheetId="12">'Table 3A'!$B$2:$X$72</definedName>
    <definedName name="_xlnm.Print_Area" localSheetId="13">'Table 3B'!$B$2:$X$72</definedName>
    <definedName name="_xlnm.Print_Area" localSheetId="14">'Table 3C'!$B$2:$X$72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5" i="18" l="1"/>
  <c r="X15" i="18"/>
  <c r="W17" i="18"/>
  <c r="X17" i="18" s="1"/>
  <c r="C18" i="18"/>
  <c r="I18" i="18" s="1"/>
  <c r="J18" i="18" s="1"/>
  <c r="D18" i="18"/>
  <c r="E18" i="18"/>
  <c r="F18" i="18"/>
  <c r="G18" i="18"/>
  <c r="H18" i="18" s="1"/>
  <c r="O18" i="18"/>
  <c r="P18" i="18" s="1"/>
  <c r="W18" i="18"/>
  <c r="X18" i="18"/>
  <c r="C19" i="18"/>
  <c r="E19" i="18" s="1"/>
  <c r="D19" i="18"/>
  <c r="F19" i="18"/>
  <c r="H19" i="18" s="1"/>
  <c r="G19" i="18"/>
  <c r="O19" i="18"/>
  <c r="P19" i="18"/>
  <c r="W19" i="18"/>
  <c r="X19" i="18"/>
  <c r="C20" i="18"/>
  <c r="D20" i="18"/>
  <c r="O20" i="18" s="1"/>
  <c r="P20" i="18" s="1"/>
  <c r="E20" i="18"/>
  <c r="F20" i="18"/>
  <c r="G20" i="18"/>
  <c r="H20" i="18" s="1"/>
  <c r="I20" i="18"/>
  <c r="J20" i="18"/>
  <c r="W20" i="18"/>
  <c r="X20" i="18" s="1"/>
  <c r="F21" i="18"/>
  <c r="G21" i="18"/>
  <c r="H21" i="18" s="1"/>
  <c r="W21" i="18"/>
  <c r="X21" i="18"/>
  <c r="C22" i="18"/>
  <c r="E22" i="18" s="1"/>
  <c r="D22" i="18"/>
  <c r="F22" i="18"/>
  <c r="G22" i="18"/>
  <c r="H22" i="18"/>
  <c r="O22" i="18"/>
  <c r="P22" i="18"/>
  <c r="W22" i="18"/>
  <c r="X22" i="18"/>
  <c r="C23" i="18"/>
  <c r="D23" i="18"/>
  <c r="O23" i="18" s="1"/>
  <c r="P23" i="18" s="1"/>
  <c r="E23" i="18"/>
  <c r="F23" i="18"/>
  <c r="G23" i="18"/>
  <c r="H23" i="18" s="1"/>
  <c r="I23" i="18"/>
  <c r="J23" i="18"/>
  <c r="W23" i="18"/>
  <c r="X23" i="18" s="1"/>
  <c r="W25" i="18"/>
  <c r="X25" i="18"/>
  <c r="C26" i="18"/>
  <c r="C25" i="18" s="1"/>
  <c r="W26" i="18"/>
  <c r="X26" i="18"/>
  <c r="C27" i="18"/>
  <c r="D27" i="18"/>
  <c r="D26" i="18" s="1"/>
  <c r="E27" i="18"/>
  <c r="F27" i="18"/>
  <c r="G27" i="18"/>
  <c r="G26" i="18" s="1"/>
  <c r="I27" i="18"/>
  <c r="J27" i="18"/>
  <c r="W27" i="18"/>
  <c r="X27" i="18" s="1"/>
  <c r="C28" i="18"/>
  <c r="I28" i="18" s="1"/>
  <c r="J28" i="18" s="1"/>
  <c r="D28" i="18"/>
  <c r="F28" i="18"/>
  <c r="F26" i="18" s="1"/>
  <c r="G28" i="18"/>
  <c r="H28" i="18" s="1"/>
  <c r="W28" i="18"/>
  <c r="X28" i="18"/>
  <c r="C29" i="18"/>
  <c r="E29" i="18" s="1"/>
  <c r="D29" i="18"/>
  <c r="F29" i="18"/>
  <c r="G29" i="18"/>
  <c r="H29" i="18"/>
  <c r="O29" i="18"/>
  <c r="P29" i="18"/>
  <c r="W29" i="18"/>
  <c r="X29" i="18"/>
  <c r="C30" i="18"/>
  <c r="D30" i="18"/>
  <c r="O30" i="18" s="1"/>
  <c r="P30" i="18" s="1"/>
  <c r="E30" i="18"/>
  <c r="F30" i="18"/>
  <c r="G30" i="18"/>
  <c r="H30" i="18" s="1"/>
  <c r="I30" i="18"/>
  <c r="J30" i="18"/>
  <c r="W30" i="18"/>
  <c r="X30" i="18" s="1"/>
  <c r="E33" i="18"/>
  <c r="H33" i="18"/>
  <c r="I33" i="18"/>
  <c r="J33" i="18"/>
  <c r="O33" i="18"/>
  <c r="P33" i="18"/>
  <c r="W33" i="18"/>
  <c r="X33" i="18" s="1"/>
  <c r="E34" i="18"/>
  <c r="H34" i="18"/>
  <c r="I34" i="18"/>
  <c r="J34" i="18"/>
  <c r="O34" i="18"/>
  <c r="P34" i="18"/>
  <c r="W34" i="18"/>
  <c r="X34" i="18" s="1"/>
  <c r="E35" i="18"/>
  <c r="H35" i="18"/>
  <c r="I35" i="18"/>
  <c r="J35" i="18"/>
  <c r="O35" i="18"/>
  <c r="P35" i="18"/>
  <c r="W35" i="18"/>
  <c r="X35" i="18" s="1"/>
  <c r="E36" i="18"/>
  <c r="H36" i="18"/>
  <c r="I36" i="18"/>
  <c r="J36" i="18"/>
  <c r="O36" i="18"/>
  <c r="P36" i="18"/>
  <c r="W36" i="18"/>
  <c r="X36" i="18" s="1"/>
  <c r="E37" i="18"/>
  <c r="H37" i="18"/>
  <c r="I37" i="18"/>
  <c r="J37" i="18"/>
  <c r="O37" i="18"/>
  <c r="P37" i="18"/>
  <c r="W37" i="18"/>
  <c r="X37" i="18" s="1"/>
  <c r="E38" i="18"/>
  <c r="H38" i="18"/>
  <c r="I38" i="18"/>
  <c r="J38" i="18"/>
  <c r="O38" i="18"/>
  <c r="P38" i="18"/>
  <c r="W38" i="18"/>
  <c r="X38" i="18" s="1"/>
  <c r="E39" i="18"/>
  <c r="H39" i="18"/>
  <c r="I39" i="18"/>
  <c r="J39" i="18"/>
  <c r="O39" i="18"/>
  <c r="P39" i="18"/>
  <c r="W39" i="18"/>
  <c r="X39" i="18" s="1"/>
  <c r="E41" i="18"/>
  <c r="H41" i="18"/>
  <c r="I41" i="18"/>
  <c r="J41" i="18"/>
  <c r="O41" i="18"/>
  <c r="P41" i="18"/>
  <c r="W41" i="18"/>
  <c r="X41" i="18" s="1"/>
  <c r="E42" i="18"/>
  <c r="H42" i="18"/>
  <c r="I42" i="18"/>
  <c r="J42" i="18"/>
  <c r="O42" i="18"/>
  <c r="P42" i="18"/>
  <c r="W42" i="18"/>
  <c r="X42" i="18" s="1"/>
  <c r="E43" i="18"/>
  <c r="H43" i="18"/>
  <c r="I43" i="18"/>
  <c r="J43" i="18"/>
  <c r="O43" i="18"/>
  <c r="P43" i="18"/>
  <c r="W43" i="18"/>
  <c r="X43" i="18" s="1"/>
  <c r="E44" i="18"/>
  <c r="H44" i="18"/>
  <c r="I44" i="18"/>
  <c r="J44" i="18"/>
  <c r="O44" i="18"/>
  <c r="P44" i="18"/>
  <c r="W44" i="18"/>
  <c r="X44" i="18" s="1"/>
  <c r="E46" i="18"/>
  <c r="H46" i="18"/>
  <c r="I46" i="18"/>
  <c r="J46" i="18"/>
  <c r="O46" i="18"/>
  <c r="P46" i="18"/>
  <c r="W46" i="18"/>
  <c r="X46" i="18" s="1"/>
  <c r="E47" i="18"/>
  <c r="H47" i="18"/>
  <c r="I47" i="18"/>
  <c r="J47" i="18"/>
  <c r="O47" i="18"/>
  <c r="P47" i="18"/>
  <c r="W47" i="18"/>
  <c r="X47" i="18" s="1"/>
  <c r="E48" i="18"/>
  <c r="H48" i="18"/>
  <c r="I48" i="18"/>
  <c r="J48" i="18"/>
  <c r="O48" i="18"/>
  <c r="P48" i="18"/>
  <c r="W48" i="18"/>
  <c r="X48" i="18" s="1"/>
  <c r="E49" i="18"/>
  <c r="H49" i="18"/>
  <c r="I49" i="18"/>
  <c r="J49" i="18"/>
  <c r="O49" i="18"/>
  <c r="P49" i="18"/>
  <c r="W49" i="18"/>
  <c r="X49" i="18" s="1"/>
  <c r="E51" i="18"/>
  <c r="H51" i="18"/>
  <c r="I51" i="18"/>
  <c r="J51" i="18"/>
  <c r="O51" i="18"/>
  <c r="P51" i="18"/>
  <c r="W51" i="18"/>
  <c r="X51" i="18" s="1"/>
  <c r="E52" i="18"/>
  <c r="H52" i="18"/>
  <c r="I52" i="18"/>
  <c r="J52" i="18"/>
  <c r="O52" i="18"/>
  <c r="P52" i="18"/>
  <c r="W52" i="18"/>
  <c r="X52" i="18" s="1"/>
  <c r="E53" i="18"/>
  <c r="H53" i="18"/>
  <c r="I53" i="18"/>
  <c r="J53" i="18"/>
  <c r="O53" i="18"/>
  <c r="P53" i="18"/>
  <c r="W53" i="18"/>
  <c r="X53" i="18" s="1"/>
  <c r="E54" i="18"/>
  <c r="H54" i="18"/>
  <c r="I54" i="18"/>
  <c r="J54" i="18"/>
  <c r="O54" i="18"/>
  <c r="P54" i="18"/>
  <c r="W54" i="18"/>
  <c r="X54" i="18" s="1"/>
  <c r="E56" i="18"/>
  <c r="H56" i="18"/>
  <c r="I56" i="18"/>
  <c r="J56" i="18"/>
  <c r="O56" i="18"/>
  <c r="P56" i="18"/>
  <c r="W56" i="18"/>
  <c r="X56" i="18" s="1"/>
  <c r="E57" i="18"/>
  <c r="H57" i="18"/>
  <c r="I57" i="18"/>
  <c r="J57" i="18"/>
  <c r="O57" i="18"/>
  <c r="P57" i="18"/>
  <c r="W57" i="18"/>
  <c r="X57" i="18" s="1"/>
  <c r="E58" i="18"/>
  <c r="H58" i="18"/>
  <c r="I58" i="18"/>
  <c r="J58" i="18"/>
  <c r="O58" i="18"/>
  <c r="P58" i="18"/>
  <c r="W58" i="18"/>
  <c r="X58" i="18" s="1"/>
  <c r="E59" i="18"/>
  <c r="H59" i="18"/>
  <c r="I59" i="18"/>
  <c r="J59" i="18"/>
  <c r="O59" i="18"/>
  <c r="P59" i="18"/>
  <c r="W59" i="18"/>
  <c r="X59" i="18" s="1"/>
  <c r="E60" i="18"/>
  <c r="H60" i="18"/>
  <c r="I60" i="18"/>
  <c r="J60" i="18"/>
  <c r="O60" i="18"/>
  <c r="P60" i="18"/>
  <c r="W60" i="18"/>
  <c r="X60" i="18" s="1"/>
  <c r="E61" i="18"/>
  <c r="H61" i="18"/>
  <c r="I61" i="18"/>
  <c r="J61" i="18"/>
  <c r="O61" i="18"/>
  <c r="P61" i="18"/>
  <c r="W61" i="18"/>
  <c r="X61" i="18" s="1"/>
  <c r="E63" i="18"/>
  <c r="H63" i="18"/>
  <c r="I63" i="18"/>
  <c r="J63" i="18"/>
  <c r="O63" i="18"/>
  <c r="P63" i="18"/>
  <c r="W63" i="18"/>
  <c r="X63" i="18" s="1"/>
  <c r="E64" i="18"/>
  <c r="H64" i="18"/>
  <c r="I64" i="18"/>
  <c r="J64" i="18"/>
  <c r="O64" i="18"/>
  <c r="P64" i="18"/>
  <c r="W64" i="18"/>
  <c r="X64" i="18" s="1"/>
  <c r="E65" i="18"/>
  <c r="H65" i="18"/>
  <c r="I65" i="18"/>
  <c r="J65" i="18"/>
  <c r="O65" i="18"/>
  <c r="P65" i="18"/>
  <c r="W65" i="18"/>
  <c r="X65" i="18" s="1"/>
  <c r="E66" i="18"/>
  <c r="H66" i="18"/>
  <c r="I66" i="18"/>
  <c r="J66" i="18"/>
  <c r="O66" i="18"/>
  <c r="P66" i="18"/>
  <c r="W66" i="18"/>
  <c r="X66" i="18" s="1"/>
  <c r="E67" i="18"/>
  <c r="H67" i="18"/>
  <c r="I67" i="18"/>
  <c r="J67" i="18"/>
  <c r="O67" i="18"/>
  <c r="P67" i="18"/>
  <c r="W67" i="18"/>
  <c r="X67" i="18" s="1"/>
  <c r="W15" i="17"/>
  <c r="X15" i="17" s="1"/>
  <c r="W17" i="17"/>
  <c r="X17" i="17"/>
  <c r="C18" i="17"/>
  <c r="I18" i="17" s="1"/>
  <c r="J18" i="17" s="1"/>
  <c r="D18" i="17"/>
  <c r="O18" i="17" s="1"/>
  <c r="P18" i="17" s="1"/>
  <c r="E18" i="17"/>
  <c r="F18" i="17"/>
  <c r="F17" i="17" s="1"/>
  <c r="G18" i="17"/>
  <c r="G17" i="17" s="1"/>
  <c r="H18" i="17"/>
  <c r="W18" i="17"/>
  <c r="X18" i="17" s="1"/>
  <c r="C19" i="17"/>
  <c r="I19" i="17" s="1"/>
  <c r="J19" i="17" s="1"/>
  <c r="D19" i="17"/>
  <c r="F19" i="17"/>
  <c r="G19" i="17"/>
  <c r="H19" i="17"/>
  <c r="W19" i="17"/>
  <c r="X19" i="17"/>
  <c r="C20" i="17"/>
  <c r="D20" i="17"/>
  <c r="O20" i="17" s="1"/>
  <c r="P20" i="17" s="1"/>
  <c r="F20" i="17"/>
  <c r="G20" i="17"/>
  <c r="H20" i="17"/>
  <c r="I20" i="17"/>
  <c r="J20" i="17" s="1"/>
  <c r="W20" i="17"/>
  <c r="X20" i="17"/>
  <c r="F21" i="17"/>
  <c r="G21" i="17"/>
  <c r="H21" i="17"/>
  <c r="W21" i="17"/>
  <c r="X21" i="17" s="1"/>
  <c r="C22" i="17"/>
  <c r="I22" i="17" s="1"/>
  <c r="J22" i="17" s="1"/>
  <c r="D22" i="17"/>
  <c r="F22" i="17"/>
  <c r="G22" i="17"/>
  <c r="H22" i="17"/>
  <c r="W22" i="17"/>
  <c r="X22" i="17"/>
  <c r="C23" i="17"/>
  <c r="D23" i="17"/>
  <c r="O23" i="17" s="1"/>
  <c r="P23" i="17" s="1"/>
  <c r="F23" i="17"/>
  <c r="G23" i="17"/>
  <c r="H23" i="17"/>
  <c r="I23" i="17"/>
  <c r="J23" i="17" s="1"/>
  <c r="W23" i="17"/>
  <c r="X23" i="17"/>
  <c r="W25" i="17"/>
  <c r="X25" i="17" s="1"/>
  <c r="C26" i="17"/>
  <c r="I26" i="17" s="1"/>
  <c r="J26" i="17" s="1"/>
  <c r="D26" i="17"/>
  <c r="W26" i="17"/>
  <c r="X26" i="17"/>
  <c r="C27" i="17"/>
  <c r="D27" i="17"/>
  <c r="O27" i="17" s="1"/>
  <c r="P27" i="17" s="1"/>
  <c r="F27" i="17"/>
  <c r="F26" i="17" s="1"/>
  <c r="G27" i="17"/>
  <c r="G26" i="17" s="1"/>
  <c r="H27" i="17"/>
  <c r="I27" i="17"/>
  <c r="J27" i="17" s="1"/>
  <c r="W27" i="17"/>
  <c r="X27" i="17"/>
  <c r="C28" i="17"/>
  <c r="I28" i="17" s="1"/>
  <c r="J28" i="17" s="1"/>
  <c r="D28" i="17"/>
  <c r="O28" i="17" s="1"/>
  <c r="P28" i="17" s="1"/>
  <c r="E28" i="17"/>
  <c r="F28" i="17"/>
  <c r="G28" i="17"/>
  <c r="H28" i="17"/>
  <c r="W28" i="17"/>
  <c r="X28" i="17" s="1"/>
  <c r="C29" i="17"/>
  <c r="I29" i="17" s="1"/>
  <c r="J29" i="17" s="1"/>
  <c r="D29" i="17"/>
  <c r="F29" i="17"/>
  <c r="G29" i="17"/>
  <c r="H29" i="17"/>
  <c r="W29" i="17"/>
  <c r="X29" i="17" s="1"/>
  <c r="C30" i="17"/>
  <c r="D30" i="17"/>
  <c r="O30" i="17" s="1"/>
  <c r="P30" i="17" s="1"/>
  <c r="F30" i="17"/>
  <c r="G30" i="17"/>
  <c r="H30" i="17"/>
  <c r="I30" i="17"/>
  <c r="J30" i="17" s="1"/>
  <c r="W30" i="17"/>
  <c r="X30" i="17"/>
  <c r="E33" i="17"/>
  <c r="H33" i="17"/>
  <c r="I33" i="17"/>
  <c r="J33" i="17" s="1"/>
  <c r="O33" i="17"/>
  <c r="P33" i="17" s="1"/>
  <c r="W33" i="17"/>
  <c r="X33" i="17"/>
  <c r="E34" i="17"/>
  <c r="H34" i="17"/>
  <c r="I34" i="17"/>
  <c r="J34" i="17" s="1"/>
  <c r="O34" i="17"/>
  <c r="P34" i="17" s="1"/>
  <c r="W34" i="17"/>
  <c r="X34" i="17"/>
  <c r="E35" i="17"/>
  <c r="H35" i="17"/>
  <c r="I35" i="17"/>
  <c r="J35" i="17" s="1"/>
  <c r="O35" i="17"/>
  <c r="P35" i="17" s="1"/>
  <c r="W35" i="17"/>
  <c r="X35" i="17"/>
  <c r="E36" i="17"/>
  <c r="H36" i="17"/>
  <c r="I36" i="17"/>
  <c r="J36" i="17" s="1"/>
  <c r="O36" i="17"/>
  <c r="P36" i="17" s="1"/>
  <c r="W36" i="17"/>
  <c r="X36" i="17"/>
  <c r="E37" i="17"/>
  <c r="H37" i="17"/>
  <c r="I37" i="17"/>
  <c r="J37" i="17" s="1"/>
  <c r="O37" i="17"/>
  <c r="P37" i="17" s="1"/>
  <c r="W37" i="17"/>
  <c r="X37" i="17"/>
  <c r="E38" i="17"/>
  <c r="H38" i="17"/>
  <c r="I38" i="17"/>
  <c r="J38" i="17" s="1"/>
  <c r="O38" i="17"/>
  <c r="P38" i="17" s="1"/>
  <c r="W38" i="17"/>
  <c r="X38" i="17"/>
  <c r="E39" i="17"/>
  <c r="H39" i="17"/>
  <c r="I39" i="17"/>
  <c r="J39" i="17" s="1"/>
  <c r="O39" i="17"/>
  <c r="P39" i="17" s="1"/>
  <c r="W39" i="17"/>
  <c r="X39" i="17"/>
  <c r="E41" i="17"/>
  <c r="H41" i="17"/>
  <c r="I41" i="17"/>
  <c r="J41" i="17" s="1"/>
  <c r="O41" i="17"/>
  <c r="P41" i="17" s="1"/>
  <c r="W41" i="17"/>
  <c r="X41" i="17"/>
  <c r="E42" i="17"/>
  <c r="H42" i="17"/>
  <c r="I42" i="17"/>
  <c r="J42" i="17" s="1"/>
  <c r="O42" i="17"/>
  <c r="P42" i="17" s="1"/>
  <c r="W42" i="17"/>
  <c r="X42" i="17"/>
  <c r="E43" i="17"/>
  <c r="H43" i="17"/>
  <c r="I43" i="17"/>
  <c r="J43" i="17" s="1"/>
  <c r="O43" i="17"/>
  <c r="P43" i="17" s="1"/>
  <c r="W43" i="17"/>
  <c r="X43" i="17"/>
  <c r="E44" i="17"/>
  <c r="H44" i="17"/>
  <c r="I44" i="17"/>
  <c r="J44" i="17" s="1"/>
  <c r="O44" i="17"/>
  <c r="P44" i="17" s="1"/>
  <c r="W44" i="17"/>
  <c r="X44" i="17"/>
  <c r="E46" i="17"/>
  <c r="H46" i="17"/>
  <c r="I46" i="17"/>
  <c r="J46" i="17" s="1"/>
  <c r="O46" i="17"/>
  <c r="P46" i="17" s="1"/>
  <c r="W46" i="17"/>
  <c r="X46" i="17"/>
  <c r="E47" i="17"/>
  <c r="H47" i="17"/>
  <c r="I47" i="17"/>
  <c r="J47" i="17" s="1"/>
  <c r="O47" i="17"/>
  <c r="P47" i="17" s="1"/>
  <c r="W47" i="17"/>
  <c r="X47" i="17"/>
  <c r="E48" i="17"/>
  <c r="H48" i="17"/>
  <c r="I48" i="17"/>
  <c r="J48" i="17" s="1"/>
  <c r="O48" i="17"/>
  <c r="P48" i="17" s="1"/>
  <c r="W48" i="17"/>
  <c r="X48" i="17"/>
  <c r="E49" i="17"/>
  <c r="H49" i="17"/>
  <c r="I49" i="17"/>
  <c r="J49" i="17" s="1"/>
  <c r="O49" i="17"/>
  <c r="P49" i="17" s="1"/>
  <c r="W49" i="17"/>
  <c r="X49" i="17" s="1"/>
  <c r="E51" i="17"/>
  <c r="H51" i="17"/>
  <c r="I51" i="17"/>
  <c r="J51" i="17" s="1"/>
  <c r="O51" i="17"/>
  <c r="P51" i="17" s="1"/>
  <c r="W51" i="17"/>
  <c r="X51" i="17" s="1"/>
  <c r="E52" i="17"/>
  <c r="H52" i="17"/>
  <c r="I52" i="17"/>
  <c r="J52" i="17" s="1"/>
  <c r="O52" i="17"/>
  <c r="P52" i="17" s="1"/>
  <c r="W52" i="17"/>
  <c r="X52" i="17" s="1"/>
  <c r="E53" i="17"/>
  <c r="H53" i="17"/>
  <c r="I53" i="17"/>
  <c r="J53" i="17" s="1"/>
  <c r="O53" i="17"/>
  <c r="P53" i="17" s="1"/>
  <c r="W53" i="17"/>
  <c r="X53" i="17" s="1"/>
  <c r="E54" i="17"/>
  <c r="H54" i="17"/>
  <c r="I54" i="17"/>
  <c r="J54" i="17" s="1"/>
  <c r="O54" i="17"/>
  <c r="P54" i="17" s="1"/>
  <c r="W54" i="17"/>
  <c r="X54" i="17" s="1"/>
  <c r="E56" i="17"/>
  <c r="H56" i="17"/>
  <c r="I56" i="17"/>
  <c r="J56" i="17" s="1"/>
  <c r="O56" i="17"/>
  <c r="P56" i="17" s="1"/>
  <c r="W56" i="17"/>
  <c r="X56" i="17" s="1"/>
  <c r="E57" i="17"/>
  <c r="H57" i="17"/>
  <c r="I57" i="17"/>
  <c r="J57" i="17" s="1"/>
  <c r="O57" i="17"/>
  <c r="P57" i="17" s="1"/>
  <c r="W57" i="17"/>
  <c r="X57" i="17" s="1"/>
  <c r="E58" i="17"/>
  <c r="H58" i="17"/>
  <c r="I58" i="17"/>
  <c r="J58" i="17" s="1"/>
  <c r="O58" i="17"/>
  <c r="P58" i="17" s="1"/>
  <c r="W58" i="17"/>
  <c r="X58" i="17" s="1"/>
  <c r="E59" i="17"/>
  <c r="H59" i="17"/>
  <c r="I59" i="17"/>
  <c r="J59" i="17" s="1"/>
  <c r="O59" i="17"/>
  <c r="P59" i="17" s="1"/>
  <c r="W59" i="17"/>
  <c r="X59" i="17" s="1"/>
  <c r="E60" i="17"/>
  <c r="H60" i="17"/>
  <c r="I60" i="17"/>
  <c r="J60" i="17" s="1"/>
  <c r="O60" i="17"/>
  <c r="P60" i="17" s="1"/>
  <c r="W60" i="17"/>
  <c r="X60" i="17" s="1"/>
  <c r="E61" i="17"/>
  <c r="H61" i="17"/>
  <c r="I61" i="17"/>
  <c r="J61" i="17" s="1"/>
  <c r="O61" i="17"/>
  <c r="P61" i="17" s="1"/>
  <c r="W61" i="17"/>
  <c r="X61" i="17" s="1"/>
  <c r="E63" i="17"/>
  <c r="H63" i="17"/>
  <c r="I63" i="17"/>
  <c r="J63" i="17" s="1"/>
  <c r="O63" i="17"/>
  <c r="P63" i="17" s="1"/>
  <c r="W63" i="17"/>
  <c r="X63" i="17" s="1"/>
  <c r="E64" i="17"/>
  <c r="H64" i="17"/>
  <c r="I64" i="17"/>
  <c r="J64" i="17" s="1"/>
  <c r="O64" i="17"/>
  <c r="P64" i="17" s="1"/>
  <c r="W64" i="17"/>
  <c r="X64" i="17" s="1"/>
  <c r="E65" i="17"/>
  <c r="H65" i="17"/>
  <c r="I65" i="17"/>
  <c r="J65" i="17" s="1"/>
  <c r="O65" i="17"/>
  <c r="P65" i="17" s="1"/>
  <c r="W65" i="17"/>
  <c r="X65" i="17" s="1"/>
  <c r="E66" i="17"/>
  <c r="H66" i="17"/>
  <c r="I66" i="17"/>
  <c r="J66" i="17" s="1"/>
  <c r="O66" i="17"/>
  <c r="P66" i="17" s="1"/>
  <c r="W66" i="17"/>
  <c r="X66" i="17" s="1"/>
  <c r="E67" i="17"/>
  <c r="H67" i="17"/>
  <c r="I67" i="17"/>
  <c r="J67" i="17" s="1"/>
  <c r="O67" i="17"/>
  <c r="P67" i="17" s="1"/>
  <c r="W67" i="17"/>
  <c r="X67" i="17" s="1"/>
  <c r="W15" i="16"/>
  <c r="X15" i="16" s="1"/>
  <c r="W17" i="16"/>
  <c r="X17" i="16" s="1"/>
  <c r="C18" i="16"/>
  <c r="C17" i="16" s="1"/>
  <c r="D18" i="16"/>
  <c r="D17" i="16" s="1"/>
  <c r="F18" i="16"/>
  <c r="G18" i="16"/>
  <c r="H18" i="16" s="1"/>
  <c r="I18" i="16"/>
  <c r="J18" i="16" s="1"/>
  <c r="O18" i="16"/>
  <c r="P18" i="16" s="1"/>
  <c r="W18" i="16"/>
  <c r="X18" i="16"/>
  <c r="C19" i="16"/>
  <c r="I19" i="16" s="1"/>
  <c r="J19" i="16" s="1"/>
  <c r="D19" i="16"/>
  <c r="F19" i="16"/>
  <c r="H19" i="16" s="1"/>
  <c r="G19" i="16"/>
  <c r="W19" i="16"/>
  <c r="X19" i="16" s="1"/>
  <c r="C20" i="16"/>
  <c r="D20" i="16"/>
  <c r="E20" i="16"/>
  <c r="F20" i="16"/>
  <c r="F17" i="16" s="1"/>
  <c r="G20" i="16"/>
  <c r="O20" i="16"/>
  <c r="P20" i="16" s="1"/>
  <c r="W20" i="16"/>
  <c r="X20" i="16" s="1"/>
  <c r="G21" i="16"/>
  <c r="W21" i="16"/>
  <c r="X21" i="16"/>
  <c r="C22" i="16"/>
  <c r="I22" i="16" s="1"/>
  <c r="J22" i="16" s="1"/>
  <c r="D22" i="16"/>
  <c r="F22" i="16"/>
  <c r="H22" i="16" s="1"/>
  <c r="G22" i="16"/>
  <c r="W22" i="16"/>
  <c r="X22" i="16" s="1"/>
  <c r="C23" i="16"/>
  <c r="D23" i="16"/>
  <c r="E23" i="16"/>
  <c r="F23" i="16"/>
  <c r="G23" i="16"/>
  <c r="O23" i="16"/>
  <c r="P23" i="16" s="1"/>
  <c r="W23" i="16"/>
  <c r="X23" i="16"/>
  <c r="W25" i="16"/>
  <c r="X25" i="16"/>
  <c r="C26" i="16"/>
  <c r="C25" i="16" s="1"/>
  <c r="D26" i="16"/>
  <c r="W26" i="16"/>
  <c r="X26" i="16" s="1"/>
  <c r="C27" i="16"/>
  <c r="D27" i="16"/>
  <c r="E27" i="16"/>
  <c r="F27" i="16"/>
  <c r="G27" i="16"/>
  <c r="G26" i="16" s="1"/>
  <c r="O27" i="16"/>
  <c r="P27" i="16" s="1"/>
  <c r="W27" i="16"/>
  <c r="X27" i="16"/>
  <c r="C28" i="16"/>
  <c r="D28" i="16"/>
  <c r="F28" i="16"/>
  <c r="G28" i="16"/>
  <c r="H28" i="16" s="1"/>
  <c r="I28" i="16"/>
  <c r="J28" i="16" s="1"/>
  <c r="W28" i="16"/>
  <c r="X28" i="16"/>
  <c r="C29" i="16"/>
  <c r="I29" i="16" s="1"/>
  <c r="J29" i="16" s="1"/>
  <c r="D29" i="16"/>
  <c r="E29" i="16" s="1"/>
  <c r="F29" i="16"/>
  <c r="H29" i="16" s="1"/>
  <c r="G29" i="16"/>
  <c r="W29" i="16"/>
  <c r="X29" i="16" s="1"/>
  <c r="C30" i="16"/>
  <c r="I30" i="16" s="1"/>
  <c r="J30" i="16" s="1"/>
  <c r="D30" i="16"/>
  <c r="E30" i="16"/>
  <c r="F30" i="16"/>
  <c r="G30" i="16"/>
  <c r="O30" i="16"/>
  <c r="P30" i="16" s="1"/>
  <c r="W30" i="16"/>
  <c r="X30" i="16"/>
  <c r="E33" i="16"/>
  <c r="H33" i="16"/>
  <c r="I33" i="16"/>
  <c r="J33" i="16"/>
  <c r="O33" i="16"/>
  <c r="P33" i="16" s="1"/>
  <c r="W33" i="16"/>
  <c r="X33" i="16"/>
  <c r="E34" i="16"/>
  <c r="H34" i="16"/>
  <c r="I34" i="16"/>
  <c r="J34" i="16"/>
  <c r="O34" i="16"/>
  <c r="P34" i="16" s="1"/>
  <c r="W34" i="16"/>
  <c r="X34" i="16"/>
  <c r="E35" i="16"/>
  <c r="H35" i="16"/>
  <c r="I35" i="16"/>
  <c r="J35" i="16"/>
  <c r="O35" i="16"/>
  <c r="P35" i="16" s="1"/>
  <c r="W35" i="16"/>
  <c r="X35" i="16"/>
  <c r="E36" i="16"/>
  <c r="H36" i="16"/>
  <c r="I36" i="16"/>
  <c r="J36" i="16"/>
  <c r="O36" i="16"/>
  <c r="P36" i="16" s="1"/>
  <c r="W36" i="16"/>
  <c r="X36" i="16"/>
  <c r="E37" i="16"/>
  <c r="H37" i="16"/>
  <c r="I37" i="16"/>
  <c r="J37" i="16"/>
  <c r="O37" i="16"/>
  <c r="P37" i="16" s="1"/>
  <c r="W37" i="16"/>
  <c r="X37" i="16" s="1"/>
  <c r="E38" i="16"/>
  <c r="H38" i="16"/>
  <c r="I38" i="16"/>
  <c r="J38" i="16"/>
  <c r="O38" i="16"/>
  <c r="P38" i="16" s="1"/>
  <c r="W38" i="16"/>
  <c r="X38" i="16"/>
  <c r="E39" i="16"/>
  <c r="H39" i="16"/>
  <c r="I39" i="16"/>
  <c r="J39" i="16"/>
  <c r="O39" i="16"/>
  <c r="P39" i="16" s="1"/>
  <c r="W39" i="16"/>
  <c r="X39" i="16" s="1"/>
  <c r="E41" i="16"/>
  <c r="H41" i="16"/>
  <c r="I41" i="16"/>
  <c r="J41" i="16"/>
  <c r="O41" i="16"/>
  <c r="P41" i="16" s="1"/>
  <c r="W41" i="16"/>
  <c r="X41" i="16"/>
  <c r="E42" i="16"/>
  <c r="H42" i="16"/>
  <c r="I42" i="16"/>
  <c r="J42" i="16"/>
  <c r="O42" i="16"/>
  <c r="P42" i="16" s="1"/>
  <c r="W42" i="16"/>
  <c r="X42" i="16"/>
  <c r="E43" i="16"/>
  <c r="H43" i="16"/>
  <c r="I43" i="16"/>
  <c r="J43" i="16"/>
  <c r="O43" i="16"/>
  <c r="P43" i="16" s="1"/>
  <c r="W43" i="16"/>
  <c r="X43" i="16"/>
  <c r="E44" i="16"/>
  <c r="H44" i="16"/>
  <c r="I44" i="16"/>
  <c r="J44" i="16"/>
  <c r="O44" i="16"/>
  <c r="P44" i="16" s="1"/>
  <c r="W44" i="16"/>
  <c r="X44" i="16"/>
  <c r="E46" i="16"/>
  <c r="H46" i="16"/>
  <c r="I46" i="16"/>
  <c r="J46" i="16"/>
  <c r="O46" i="16"/>
  <c r="P46" i="16" s="1"/>
  <c r="W46" i="16"/>
  <c r="X46" i="16"/>
  <c r="E47" i="16"/>
  <c r="H47" i="16"/>
  <c r="I47" i="16"/>
  <c r="J47" i="16"/>
  <c r="O47" i="16"/>
  <c r="P47" i="16" s="1"/>
  <c r="W47" i="16"/>
  <c r="X47" i="16"/>
  <c r="E48" i="16"/>
  <c r="H48" i="16"/>
  <c r="I48" i="16"/>
  <c r="J48" i="16"/>
  <c r="O48" i="16"/>
  <c r="P48" i="16" s="1"/>
  <c r="W48" i="16"/>
  <c r="X48" i="16"/>
  <c r="E49" i="16"/>
  <c r="H49" i="16"/>
  <c r="I49" i="16"/>
  <c r="J49" i="16"/>
  <c r="O49" i="16"/>
  <c r="P49" i="16" s="1"/>
  <c r="W49" i="16"/>
  <c r="X49" i="16"/>
  <c r="E51" i="16"/>
  <c r="H51" i="16"/>
  <c r="I51" i="16"/>
  <c r="J51" i="16"/>
  <c r="O51" i="16"/>
  <c r="P51" i="16" s="1"/>
  <c r="W51" i="16"/>
  <c r="X51" i="16"/>
  <c r="E52" i="16"/>
  <c r="H52" i="16"/>
  <c r="I52" i="16"/>
  <c r="J52" i="16"/>
  <c r="O52" i="16"/>
  <c r="P52" i="16" s="1"/>
  <c r="W52" i="16"/>
  <c r="X52" i="16"/>
  <c r="E53" i="16"/>
  <c r="H53" i="16"/>
  <c r="I53" i="16"/>
  <c r="J53" i="16"/>
  <c r="O53" i="16"/>
  <c r="P53" i="16" s="1"/>
  <c r="W53" i="16"/>
  <c r="X53" i="16"/>
  <c r="E54" i="16"/>
  <c r="H54" i="16"/>
  <c r="I54" i="16"/>
  <c r="J54" i="16"/>
  <c r="O54" i="16"/>
  <c r="P54" i="16" s="1"/>
  <c r="W54" i="16"/>
  <c r="X54" i="16"/>
  <c r="E56" i="16"/>
  <c r="H56" i="16"/>
  <c r="I56" i="16"/>
  <c r="J56" i="16"/>
  <c r="O56" i="16"/>
  <c r="P56" i="16" s="1"/>
  <c r="W56" i="16"/>
  <c r="X56" i="16"/>
  <c r="E57" i="16"/>
  <c r="H57" i="16"/>
  <c r="I57" i="16"/>
  <c r="J57" i="16"/>
  <c r="O57" i="16"/>
  <c r="P57" i="16" s="1"/>
  <c r="W57" i="16"/>
  <c r="X57" i="16"/>
  <c r="E58" i="16"/>
  <c r="H58" i="16"/>
  <c r="I58" i="16"/>
  <c r="J58" i="16"/>
  <c r="O58" i="16"/>
  <c r="P58" i="16" s="1"/>
  <c r="W58" i="16"/>
  <c r="X58" i="16"/>
  <c r="E59" i="16"/>
  <c r="H59" i="16"/>
  <c r="I59" i="16"/>
  <c r="J59" i="16"/>
  <c r="O59" i="16"/>
  <c r="P59" i="16" s="1"/>
  <c r="W59" i="16"/>
  <c r="X59" i="16"/>
  <c r="E60" i="16"/>
  <c r="H60" i="16"/>
  <c r="I60" i="16"/>
  <c r="J60" i="16"/>
  <c r="O60" i="16"/>
  <c r="P60" i="16" s="1"/>
  <c r="W60" i="16"/>
  <c r="X60" i="16"/>
  <c r="E61" i="16"/>
  <c r="H61" i="16"/>
  <c r="I61" i="16"/>
  <c r="J61" i="16"/>
  <c r="O61" i="16"/>
  <c r="P61" i="16" s="1"/>
  <c r="W61" i="16"/>
  <c r="X61" i="16"/>
  <c r="E63" i="16"/>
  <c r="H63" i="16"/>
  <c r="I63" i="16"/>
  <c r="J63" i="16"/>
  <c r="O63" i="16"/>
  <c r="P63" i="16" s="1"/>
  <c r="W63" i="16"/>
  <c r="X63" i="16"/>
  <c r="E64" i="16"/>
  <c r="H64" i="16"/>
  <c r="I64" i="16"/>
  <c r="J64" i="16"/>
  <c r="O64" i="16"/>
  <c r="P64" i="16" s="1"/>
  <c r="W64" i="16"/>
  <c r="X64" i="16"/>
  <c r="E65" i="16"/>
  <c r="H65" i="16"/>
  <c r="I65" i="16"/>
  <c r="J65" i="16"/>
  <c r="O65" i="16"/>
  <c r="P65" i="16" s="1"/>
  <c r="W65" i="16"/>
  <c r="X65" i="16"/>
  <c r="E66" i="16"/>
  <c r="H66" i="16"/>
  <c r="I66" i="16"/>
  <c r="J66" i="16"/>
  <c r="O66" i="16"/>
  <c r="P66" i="16" s="1"/>
  <c r="W66" i="16"/>
  <c r="X66" i="16"/>
  <c r="E67" i="16"/>
  <c r="H67" i="16"/>
  <c r="I67" i="16"/>
  <c r="J67" i="16"/>
  <c r="O67" i="16"/>
  <c r="P67" i="16" s="1"/>
  <c r="W67" i="16"/>
  <c r="X67" i="16"/>
  <c r="G25" i="18" l="1"/>
  <c r="H26" i="18"/>
  <c r="E26" i="18"/>
  <c r="D25" i="18"/>
  <c r="O26" i="18"/>
  <c r="P26" i="18" s="1"/>
  <c r="I26" i="18"/>
  <c r="J26" i="18" s="1"/>
  <c r="F25" i="18"/>
  <c r="I25" i="18"/>
  <c r="J25" i="18" s="1"/>
  <c r="E28" i="18"/>
  <c r="H27" i="18"/>
  <c r="D21" i="18"/>
  <c r="C21" i="18"/>
  <c r="G17" i="18"/>
  <c r="F17" i="18"/>
  <c r="I29" i="18"/>
  <c r="J29" i="18" s="1"/>
  <c r="O28" i="18"/>
  <c r="P28" i="18" s="1"/>
  <c r="I22" i="18"/>
  <c r="J22" i="18" s="1"/>
  <c r="I19" i="18"/>
  <c r="J19" i="18" s="1"/>
  <c r="D17" i="18"/>
  <c r="C17" i="18"/>
  <c r="O27" i="18"/>
  <c r="P27" i="18" s="1"/>
  <c r="T21" i="17"/>
  <c r="F15" i="17"/>
  <c r="N17" i="17"/>
  <c r="T17" i="17"/>
  <c r="G15" i="17"/>
  <c r="H17" i="17"/>
  <c r="G25" i="17"/>
  <c r="T26" i="17"/>
  <c r="H26" i="17"/>
  <c r="N26" i="17"/>
  <c r="F25" i="17"/>
  <c r="N25" i="17" s="1"/>
  <c r="D25" i="17"/>
  <c r="D21" i="17"/>
  <c r="O29" i="17"/>
  <c r="P29" i="17" s="1"/>
  <c r="O22" i="17"/>
  <c r="P22" i="17" s="1"/>
  <c r="O19" i="17"/>
  <c r="P19" i="17" s="1"/>
  <c r="C25" i="17"/>
  <c r="C21" i="17"/>
  <c r="O26" i="17"/>
  <c r="P26" i="17" s="1"/>
  <c r="E30" i="17"/>
  <c r="E27" i="17"/>
  <c r="E23" i="17"/>
  <c r="E20" i="17"/>
  <c r="C17" i="17"/>
  <c r="D17" i="17"/>
  <c r="E29" i="17"/>
  <c r="E26" i="17"/>
  <c r="E22" i="17"/>
  <c r="E19" i="17"/>
  <c r="G25" i="16"/>
  <c r="N23" i="16"/>
  <c r="F15" i="16"/>
  <c r="N28" i="16"/>
  <c r="N18" i="16"/>
  <c r="I17" i="16"/>
  <c r="J17" i="16" s="1"/>
  <c r="N30" i="16"/>
  <c r="E17" i="16"/>
  <c r="F21" i="16"/>
  <c r="O29" i="16"/>
  <c r="P29" i="16" s="1"/>
  <c r="E28" i="16"/>
  <c r="I27" i="16"/>
  <c r="J27" i="16" s="1"/>
  <c r="O26" i="16"/>
  <c r="P26" i="16" s="1"/>
  <c r="I23" i="16"/>
  <c r="J23" i="16" s="1"/>
  <c r="O22" i="16"/>
  <c r="P22" i="16" s="1"/>
  <c r="I20" i="16"/>
  <c r="J20" i="16" s="1"/>
  <c r="O19" i="16"/>
  <c r="P19" i="16" s="1"/>
  <c r="E18" i="16"/>
  <c r="D25" i="16"/>
  <c r="H23" i="16"/>
  <c r="N22" i="16"/>
  <c r="D21" i="16"/>
  <c r="H20" i="16"/>
  <c r="H30" i="16"/>
  <c r="H27" i="16"/>
  <c r="C21" i="16"/>
  <c r="C15" i="16" s="1"/>
  <c r="G17" i="16"/>
  <c r="O28" i="16"/>
  <c r="P28" i="16" s="1"/>
  <c r="F26" i="16"/>
  <c r="E26" i="16"/>
  <c r="E22" i="16"/>
  <c r="E19" i="16"/>
  <c r="D15" i="18" l="1"/>
  <c r="O17" i="18"/>
  <c r="P17" i="18" s="1"/>
  <c r="S17" i="18"/>
  <c r="E17" i="18"/>
  <c r="H25" i="18"/>
  <c r="I21" i="18"/>
  <c r="J21" i="18" s="1"/>
  <c r="M21" i="18"/>
  <c r="O21" i="18"/>
  <c r="P21" i="18" s="1"/>
  <c r="S21" i="18"/>
  <c r="E21" i="18"/>
  <c r="G15" i="18"/>
  <c r="H17" i="18"/>
  <c r="C15" i="18"/>
  <c r="M17" i="18"/>
  <c r="I17" i="18"/>
  <c r="J17" i="18" s="1"/>
  <c r="O25" i="18"/>
  <c r="P25" i="18" s="1"/>
  <c r="S25" i="18"/>
  <c r="E25" i="18"/>
  <c r="F15" i="18"/>
  <c r="N25" i="18" s="1"/>
  <c r="H25" i="17"/>
  <c r="T25" i="17"/>
  <c r="I25" i="17"/>
  <c r="J25" i="17" s="1"/>
  <c r="T15" i="17"/>
  <c r="T19" i="17"/>
  <c r="T22" i="17"/>
  <c r="T29" i="17"/>
  <c r="T23" i="17"/>
  <c r="T27" i="17"/>
  <c r="T34" i="17"/>
  <c r="T37" i="17"/>
  <c r="T41" i="17"/>
  <c r="T44" i="17"/>
  <c r="T48" i="17"/>
  <c r="T52" i="17"/>
  <c r="T56" i="17"/>
  <c r="T59" i="17"/>
  <c r="T65" i="17"/>
  <c r="T30" i="17"/>
  <c r="T35" i="17"/>
  <c r="T38" i="17"/>
  <c r="T42" i="17"/>
  <c r="T46" i="17"/>
  <c r="T49" i="17"/>
  <c r="T53" i="17"/>
  <c r="T58" i="17"/>
  <c r="T61" i="17"/>
  <c r="T63" i="17"/>
  <c r="T66" i="17"/>
  <c r="H15" i="17"/>
  <c r="T20" i="17"/>
  <c r="T33" i="17"/>
  <c r="T36" i="17"/>
  <c r="T39" i="17"/>
  <c r="T43" i="17"/>
  <c r="T47" i="17"/>
  <c r="T51" i="17"/>
  <c r="T54" i="17"/>
  <c r="T57" i="17"/>
  <c r="T60" i="17"/>
  <c r="T64" i="17"/>
  <c r="T67" i="17"/>
  <c r="T28" i="17"/>
  <c r="T18" i="17"/>
  <c r="I21" i="17"/>
  <c r="J21" i="17" s="1"/>
  <c r="O17" i="17"/>
  <c r="P17" i="17" s="1"/>
  <c r="E17" i="17"/>
  <c r="D15" i="17"/>
  <c r="S25" i="17" s="1"/>
  <c r="E21" i="17"/>
  <c r="O21" i="17"/>
  <c r="P21" i="17" s="1"/>
  <c r="N20" i="17"/>
  <c r="N23" i="17"/>
  <c r="N30" i="17"/>
  <c r="N34" i="17"/>
  <c r="N37" i="17"/>
  <c r="N41" i="17"/>
  <c r="N44" i="17"/>
  <c r="N47" i="17"/>
  <c r="N51" i="17"/>
  <c r="N54" i="17"/>
  <c r="N60" i="17"/>
  <c r="N63" i="17"/>
  <c r="N65" i="17"/>
  <c r="N35" i="17"/>
  <c r="N43" i="17"/>
  <c r="N48" i="17"/>
  <c r="N52" i="17"/>
  <c r="N56" i="17"/>
  <c r="N61" i="17"/>
  <c r="N66" i="17"/>
  <c r="N21" i="17"/>
  <c r="N18" i="17"/>
  <c r="N28" i="17"/>
  <c r="N29" i="17"/>
  <c r="N57" i="17"/>
  <c r="N58" i="17"/>
  <c r="N15" i="17"/>
  <c r="N19" i="17"/>
  <c r="N22" i="17"/>
  <c r="N67" i="17"/>
  <c r="N27" i="17"/>
  <c r="N33" i="17"/>
  <c r="N36" i="17"/>
  <c r="N38" i="17"/>
  <c r="N39" i="17"/>
  <c r="N42" i="17"/>
  <c r="N46" i="17"/>
  <c r="N49" i="17"/>
  <c r="N53" i="17"/>
  <c r="N59" i="17"/>
  <c r="N64" i="17"/>
  <c r="C15" i="17"/>
  <c r="M21" i="17" s="1"/>
  <c r="I17" i="17"/>
  <c r="J17" i="17" s="1"/>
  <c r="O25" i="17"/>
  <c r="P25" i="17" s="1"/>
  <c r="E25" i="17"/>
  <c r="M20" i="16"/>
  <c r="M23" i="16"/>
  <c r="M27" i="16"/>
  <c r="M30" i="16"/>
  <c r="M33" i="16"/>
  <c r="M34" i="16"/>
  <c r="M35" i="16"/>
  <c r="M36" i="16"/>
  <c r="M37" i="16"/>
  <c r="M38" i="16"/>
  <c r="M39" i="16"/>
  <c r="M41" i="16"/>
  <c r="M42" i="16"/>
  <c r="M43" i="16"/>
  <c r="M44" i="16"/>
  <c r="M46" i="16"/>
  <c r="M47" i="16"/>
  <c r="M48" i="16"/>
  <c r="M49" i="16"/>
  <c r="M51" i="16"/>
  <c r="M52" i="16"/>
  <c r="M53" i="16"/>
  <c r="M54" i="16"/>
  <c r="M56" i="16"/>
  <c r="M57" i="16"/>
  <c r="M58" i="16"/>
  <c r="M59" i="16"/>
  <c r="M60" i="16"/>
  <c r="M61" i="16"/>
  <c r="M63" i="16"/>
  <c r="M66" i="16"/>
  <c r="I15" i="16"/>
  <c r="J15" i="16" s="1"/>
  <c r="M15" i="16"/>
  <c r="M65" i="16"/>
  <c r="M67" i="16"/>
  <c r="M64" i="16"/>
  <c r="M26" i="16"/>
  <c r="M22" i="16"/>
  <c r="M25" i="16"/>
  <c r="M19" i="16"/>
  <c r="M28" i="16"/>
  <c r="M18" i="16"/>
  <c r="M17" i="16"/>
  <c r="M29" i="16"/>
  <c r="T25" i="16"/>
  <c r="N63" i="16"/>
  <c r="N20" i="16"/>
  <c r="N33" i="16"/>
  <c r="N34" i="16"/>
  <c r="N35" i="16"/>
  <c r="N36" i="16"/>
  <c r="N37" i="16"/>
  <c r="N38" i="16"/>
  <c r="N39" i="16"/>
  <c r="N41" i="16"/>
  <c r="N42" i="16"/>
  <c r="N43" i="16"/>
  <c r="N44" i="16"/>
  <c r="N46" i="16"/>
  <c r="N47" i="16"/>
  <c r="N48" i="16"/>
  <c r="N49" i="16"/>
  <c r="N51" i="16"/>
  <c r="N52" i="16"/>
  <c r="N53" i="16"/>
  <c r="N54" i="16"/>
  <c r="N56" i="16"/>
  <c r="N57" i="16"/>
  <c r="N58" i="16"/>
  <c r="N59" i="16"/>
  <c r="N61" i="16"/>
  <c r="N66" i="16"/>
  <c r="N65" i="16"/>
  <c r="N15" i="16"/>
  <c r="N29" i="16"/>
  <c r="N60" i="16"/>
  <c r="N64" i="16"/>
  <c r="N67" i="16"/>
  <c r="I26" i="16"/>
  <c r="J26" i="16" s="1"/>
  <c r="N26" i="16"/>
  <c r="F25" i="16"/>
  <c r="H25" i="16" s="1"/>
  <c r="N19" i="16"/>
  <c r="N17" i="16"/>
  <c r="H21" i="16"/>
  <c r="N21" i="16"/>
  <c r="O25" i="16"/>
  <c r="P25" i="16" s="1"/>
  <c r="E25" i="16"/>
  <c r="N27" i="16"/>
  <c r="G15" i="16"/>
  <c r="T17" i="16"/>
  <c r="H17" i="16"/>
  <c r="I21" i="16"/>
  <c r="J21" i="16" s="1"/>
  <c r="M21" i="16"/>
  <c r="O17" i="16"/>
  <c r="P17" i="16" s="1"/>
  <c r="H26" i="16"/>
  <c r="O21" i="16"/>
  <c r="P21" i="16" s="1"/>
  <c r="E21" i="16"/>
  <c r="D15" i="16"/>
  <c r="N33" i="18" l="1"/>
  <c r="N34" i="18"/>
  <c r="N35" i="18"/>
  <c r="N36" i="18"/>
  <c r="N37" i="18"/>
  <c r="N38" i="18"/>
  <c r="N39" i="18"/>
  <c r="N41" i="18"/>
  <c r="N42" i="18"/>
  <c r="N43" i="18"/>
  <c r="N44" i="18"/>
  <c r="N46" i="18"/>
  <c r="N47" i="18"/>
  <c r="N48" i="18"/>
  <c r="N49" i="18"/>
  <c r="N51" i="18"/>
  <c r="N52" i="18"/>
  <c r="N53" i="18"/>
  <c r="N54" i="18"/>
  <c r="N56" i="18"/>
  <c r="N57" i="18"/>
  <c r="N58" i="18"/>
  <c r="N59" i="18"/>
  <c r="N60" i="18"/>
  <c r="N61" i="18"/>
  <c r="N63" i="18"/>
  <c r="N64" i="18"/>
  <c r="N65" i="18"/>
  <c r="N66" i="18"/>
  <c r="N67" i="18"/>
  <c r="N15" i="18"/>
  <c r="N19" i="18"/>
  <c r="N20" i="18"/>
  <c r="N23" i="18"/>
  <c r="N29" i="18"/>
  <c r="N18" i="18"/>
  <c r="N22" i="18"/>
  <c r="N27" i="18"/>
  <c r="N26" i="18"/>
  <c r="N28" i="18"/>
  <c r="N21" i="18"/>
  <c r="N30" i="18"/>
  <c r="T15" i="18"/>
  <c r="H15" i="18"/>
  <c r="T20" i="18"/>
  <c r="T23" i="18"/>
  <c r="T27" i="18"/>
  <c r="T30" i="18"/>
  <c r="T33" i="18"/>
  <c r="T34" i="18"/>
  <c r="T35" i="18"/>
  <c r="T36" i="18"/>
  <c r="T37" i="18"/>
  <c r="T38" i="18"/>
  <c r="T39" i="18"/>
  <c r="T41" i="18"/>
  <c r="T42" i="18"/>
  <c r="T43" i="18"/>
  <c r="T44" i="18"/>
  <c r="T46" i="18"/>
  <c r="T47" i="18"/>
  <c r="T48" i="18"/>
  <c r="T49" i="18"/>
  <c r="T51" i="18"/>
  <c r="T52" i="18"/>
  <c r="T53" i="18"/>
  <c r="T54" i="18"/>
  <c r="T56" i="18"/>
  <c r="T57" i="18"/>
  <c r="T58" i="18"/>
  <c r="T59" i="18"/>
  <c r="T60" i="18"/>
  <c r="T61" i="18"/>
  <c r="T63" i="18"/>
  <c r="T64" i="18"/>
  <c r="T65" i="18"/>
  <c r="T66" i="18"/>
  <c r="T67" i="18"/>
  <c r="T29" i="18"/>
  <c r="T28" i="18"/>
  <c r="T18" i="18"/>
  <c r="T22" i="18"/>
  <c r="T21" i="18"/>
  <c r="T26" i="18"/>
  <c r="T19" i="18"/>
  <c r="N17" i="18"/>
  <c r="T25" i="18"/>
  <c r="M20" i="18"/>
  <c r="M23" i="18"/>
  <c r="M27" i="18"/>
  <c r="M30" i="18"/>
  <c r="M33" i="18"/>
  <c r="M34" i="18"/>
  <c r="M35" i="18"/>
  <c r="M36" i="18"/>
  <c r="M37" i="18"/>
  <c r="I15" i="18"/>
  <c r="J15" i="18" s="1"/>
  <c r="M15" i="18"/>
  <c r="M38" i="18"/>
  <c r="M42" i="18"/>
  <c r="M46" i="18"/>
  <c r="M49" i="18"/>
  <c r="M53" i="18"/>
  <c r="M57" i="18"/>
  <c r="M60" i="18"/>
  <c r="M64" i="18"/>
  <c r="M67" i="18"/>
  <c r="M41" i="18"/>
  <c r="M44" i="18"/>
  <c r="M48" i="18"/>
  <c r="M52" i="18"/>
  <c r="M56" i="18"/>
  <c r="M59" i="18"/>
  <c r="M63" i="18"/>
  <c r="M66" i="18"/>
  <c r="M39" i="18"/>
  <c r="M43" i="18"/>
  <c r="M47" i="18"/>
  <c r="M51" i="18"/>
  <c r="M54" i="18"/>
  <c r="M58" i="18"/>
  <c r="M61" i="18"/>
  <c r="M65" i="18"/>
  <c r="M18" i="18"/>
  <c r="M19" i="18"/>
  <c r="M29" i="18"/>
  <c r="M26" i="18"/>
  <c r="M25" i="18"/>
  <c r="M22" i="18"/>
  <c r="M28" i="18"/>
  <c r="T17" i="18"/>
  <c r="S15" i="18"/>
  <c r="S19" i="18"/>
  <c r="S22" i="18"/>
  <c r="S29" i="18"/>
  <c r="E15" i="18"/>
  <c r="S33" i="18"/>
  <c r="S34" i="18"/>
  <c r="S35" i="18"/>
  <c r="S36" i="18"/>
  <c r="S37" i="18"/>
  <c r="S38" i="18"/>
  <c r="S39" i="18"/>
  <c r="S41" i="18"/>
  <c r="S42" i="18"/>
  <c r="S43" i="18"/>
  <c r="S44" i="18"/>
  <c r="S46" i="18"/>
  <c r="S47" i="18"/>
  <c r="S48" i="18"/>
  <c r="S49" i="18"/>
  <c r="S51" i="18"/>
  <c r="S52" i="18"/>
  <c r="S53" i="18"/>
  <c r="S54" i="18"/>
  <c r="S56" i="18"/>
  <c r="S57" i="18"/>
  <c r="S58" i="18"/>
  <c r="S59" i="18"/>
  <c r="S60" i="18"/>
  <c r="S61" i="18"/>
  <c r="S63" i="18"/>
  <c r="S64" i="18"/>
  <c r="S65" i="18"/>
  <c r="S66" i="18"/>
  <c r="S67" i="18"/>
  <c r="S18" i="18"/>
  <c r="S28" i="18"/>
  <c r="O15" i="18"/>
  <c r="P15" i="18" s="1"/>
  <c r="S23" i="18"/>
  <c r="S30" i="18"/>
  <c r="S26" i="18"/>
  <c r="S20" i="18"/>
  <c r="S27" i="18"/>
  <c r="M20" i="17"/>
  <c r="M23" i="17"/>
  <c r="M30" i="17"/>
  <c r="M33" i="17"/>
  <c r="M34" i="17"/>
  <c r="M35" i="17"/>
  <c r="M36" i="17"/>
  <c r="M37" i="17"/>
  <c r="M38" i="17"/>
  <c r="M41" i="17"/>
  <c r="M42" i="17"/>
  <c r="M44" i="17"/>
  <c r="M47" i="17"/>
  <c r="M49" i="17"/>
  <c r="M52" i="17"/>
  <c r="M54" i="17"/>
  <c r="M57" i="17"/>
  <c r="M58" i="17"/>
  <c r="M60" i="17"/>
  <c r="M64" i="17"/>
  <c r="M66" i="17"/>
  <c r="I15" i="17"/>
  <c r="J15" i="17" s="1"/>
  <c r="M15" i="17"/>
  <c r="M27" i="17"/>
  <c r="M39" i="17"/>
  <c r="M43" i="17"/>
  <c r="M46" i="17"/>
  <c r="M48" i="17"/>
  <c r="M51" i="17"/>
  <c r="M53" i="17"/>
  <c r="M56" i="17"/>
  <c r="M59" i="17"/>
  <c r="M61" i="17"/>
  <c r="M63" i="17"/>
  <c r="M65" i="17"/>
  <c r="M67" i="17"/>
  <c r="M18" i="17"/>
  <c r="M29" i="17"/>
  <c r="M28" i="17"/>
  <c r="M22" i="17"/>
  <c r="M19" i="17"/>
  <c r="M26" i="17"/>
  <c r="S21" i="17"/>
  <c r="M25" i="17"/>
  <c r="S15" i="17"/>
  <c r="E15" i="17"/>
  <c r="S33" i="17"/>
  <c r="S34" i="17"/>
  <c r="S35" i="17"/>
  <c r="S36" i="17"/>
  <c r="S37" i="17"/>
  <c r="S38" i="17"/>
  <c r="S39" i="17"/>
  <c r="S41" i="17"/>
  <c r="S42" i="17"/>
  <c r="S43" i="17"/>
  <c r="S44" i="17"/>
  <c r="S46" i="17"/>
  <c r="S47" i="17"/>
  <c r="S48" i="17"/>
  <c r="S49" i="17"/>
  <c r="S51" i="17"/>
  <c r="S52" i="17"/>
  <c r="S53" i="17"/>
  <c r="S54" i="17"/>
  <c r="S56" i="17"/>
  <c r="S57" i="17"/>
  <c r="S58" i="17"/>
  <c r="S59" i="17"/>
  <c r="S60" i="17"/>
  <c r="S61" i="17"/>
  <c r="S63" i="17"/>
  <c r="S64" i="17"/>
  <c r="S65" i="17"/>
  <c r="S66" i="17"/>
  <c r="S67" i="17"/>
  <c r="O15" i="17"/>
  <c r="P15" i="17" s="1"/>
  <c r="S22" i="17"/>
  <c r="S18" i="17"/>
  <c r="S23" i="17"/>
  <c r="S29" i="17"/>
  <c r="S19" i="17"/>
  <c r="S20" i="17"/>
  <c r="S26" i="17"/>
  <c r="S28" i="17"/>
  <c r="S30" i="17"/>
  <c r="S27" i="17"/>
  <c r="M17" i="17"/>
  <c r="S17" i="17"/>
  <c r="T15" i="16"/>
  <c r="T19" i="16"/>
  <c r="T22" i="16"/>
  <c r="T29" i="16"/>
  <c r="H15" i="16"/>
  <c r="T20" i="16"/>
  <c r="T33" i="16"/>
  <c r="T35" i="16"/>
  <c r="T37" i="16"/>
  <c r="T39" i="16"/>
  <c r="T41" i="16"/>
  <c r="T43" i="16"/>
  <c r="T46" i="16"/>
  <c r="T47" i="16"/>
  <c r="T49" i="16"/>
  <c r="T51" i="16"/>
  <c r="T52" i="16"/>
  <c r="T54" i="16"/>
  <c r="T57" i="16"/>
  <c r="T59" i="16"/>
  <c r="T61" i="16"/>
  <c r="T64" i="16"/>
  <c r="T66" i="16"/>
  <c r="T23" i="16"/>
  <c r="T27" i="16"/>
  <c r="T30" i="16"/>
  <c r="T34" i="16"/>
  <c r="T36" i="16"/>
  <c r="T38" i="16"/>
  <c r="T42" i="16"/>
  <c r="T44" i="16"/>
  <c r="T48" i="16"/>
  <c r="T53" i="16"/>
  <c r="T56" i="16"/>
  <c r="T58" i="16"/>
  <c r="T60" i="16"/>
  <c r="T63" i="16"/>
  <c r="T65" i="16"/>
  <c r="T67" i="16"/>
  <c r="T18" i="16"/>
  <c r="T26" i="16"/>
  <c r="T28" i="16"/>
  <c r="T21" i="16"/>
  <c r="S15" i="16"/>
  <c r="S29" i="16"/>
  <c r="E15" i="16"/>
  <c r="S33" i="16"/>
  <c r="S34" i="16"/>
  <c r="S35" i="16"/>
  <c r="S36" i="16"/>
  <c r="S37" i="16"/>
  <c r="S38" i="16"/>
  <c r="S39" i="16"/>
  <c r="S41" i="16"/>
  <c r="S42" i="16"/>
  <c r="S43" i="16"/>
  <c r="S44" i="16"/>
  <c r="S46" i="16"/>
  <c r="S47" i="16"/>
  <c r="S48" i="16"/>
  <c r="S49" i="16"/>
  <c r="S51" i="16"/>
  <c r="S52" i="16"/>
  <c r="S53" i="16"/>
  <c r="S54" i="16"/>
  <c r="S56" i="16"/>
  <c r="S57" i="16"/>
  <c r="S58" i="16"/>
  <c r="S59" i="16"/>
  <c r="S60" i="16"/>
  <c r="S61" i="16"/>
  <c r="S63" i="16"/>
  <c r="S64" i="16"/>
  <c r="S65" i="16"/>
  <c r="S66" i="16"/>
  <c r="S67" i="16"/>
  <c r="O15" i="16"/>
  <c r="P15" i="16" s="1"/>
  <c r="S30" i="16"/>
  <c r="S27" i="16"/>
  <c r="S22" i="16"/>
  <c r="S28" i="16"/>
  <c r="S19" i="16"/>
  <c r="S17" i="16"/>
  <c r="S20" i="16"/>
  <c r="S18" i="16"/>
  <c r="S23" i="16"/>
  <c r="S26" i="16"/>
  <c r="S25" i="16"/>
  <c r="S21" i="16"/>
  <c r="N25" i="16"/>
  <c r="I25" i="16"/>
  <c r="J25" i="16" s="1"/>
  <c r="C13" i="15" l="1"/>
  <c r="D13" i="15"/>
  <c r="E13" i="15"/>
  <c r="F13" i="15"/>
  <c r="G13" i="15"/>
  <c r="H13" i="15"/>
  <c r="I13" i="15"/>
  <c r="J13" i="15"/>
  <c r="K13" i="15"/>
  <c r="L13" i="15"/>
  <c r="M13" i="15"/>
  <c r="N13" i="15"/>
  <c r="O13" i="15"/>
  <c r="F14" i="15"/>
  <c r="G14" i="15"/>
  <c r="H14" i="15"/>
  <c r="I14" i="15"/>
  <c r="J14" i="15"/>
  <c r="K14" i="15"/>
  <c r="L14" i="15"/>
  <c r="M14" i="15"/>
  <c r="N14" i="15"/>
  <c r="O14" i="15"/>
  <c r="G15" i="15"/>
  <c r="M15" i="15"/>
  <c r="N15" i="15"/>
  <c r="O15" i="15"/>
  <c r="E16" i="15"/>
  <c r="F16" i="15"/>
  <c r="F15" i="15" s="1"/>
  <c r="G16" i="15"/>
  <c r="H16" i="15"/>
  <c r="I16" i="15"/>
  <c r="I15" i="15" s="1"/>
  <c r="J16" i="15"/>
  <c r="J15" i="15" s="1"/>
  <c r="K16" i="15"/>
  <c r="K15" i="15" s="1"/>
  <c r="L16" i="15"/>
  <c r="L15" i="15" s="1"/>
  <c r="M16" i="15"/>
  <c r="N16" i="15"/>
  <c r="O16" i="15"/>
  <c r="F17" i="15"/>
  <c r="G17" i="15"/>
  <c r="H17" i="15"/>
  <c r="H15" i="15" s="1"/>
  <c r="I17" i="15"/>
  <c r="J17" i="15"/>
  <c r="K17" i="15"/>
  <c r="L17" i="15"/>
  <c r="M17" i="15"/>
  <c r="N17" i="15"/>
  <c r="O17" i="15"/>
  <c r="F18" i="15"/>
  <c r="G18" i="15"/>
  <c r="H18" i="15"/>
  <c r="I18" i="15"/>
  <c r="J18" i="15"/>
  <c r="K18" i="15"/>
  <c r="L18" i="15"/>
  <c r="M18" i="15"/>
  <c r="N18" i="15"/>
  <c r="O18" i="15"/>
  <c r="H21" i="15"/>
  <c r="H20" i="15" s="1"/>
  <c r="H11" i="15" s="1"/>
  <c r="J21" i="15"/>
  <c r="J20" i="15" s="1"/>
  <c r="J11" i="15" s="1"/>
  <c r="N21" i="15"/>
  <c r="N20" i="15" s="1"/>
  <c r="N11" i="15" s="1"/>
  <c r="F22" i="15"/>
  <c r="F21" i="15" s="1"/>
  <c r="F20" i="15" s="1"/>
  <c r="F11" i="15" s="1"/>
  <c r="G22" i="15"/>
  <c r="G21" i="15" s="1"/>
  <c r="G20" i="15" s="1"/>
  <c r="G11" i="15" s="1"/>
  <c r="H22" i="15"/>
  <c r="I22" i="15"/>
  <c r="I21" i="15" s="1"/>
  <c r="I20" i="15" s="1"/>
  <c r="I11" i="15" s="1"/>
  <c r="J22" i="15"/>
  <c r="K22" i="15"/>
  <c r="K21" i="15" s="1"/>
  <c r="K20" i="15" s="1"/>
  <c r="K11" i="15" s="1"/>
  <c r="L22" i="15"/>
  <c r="L21" i="15" s="1"/>
  <c r="L20" i="15" s="1"/>
  <c r="L11" i="15" s="1"/>
  <c r="M22" i="15"/>
  <c r="M21" i="15" s="1"/>
  <c r="M20" i="15" s="1"/>
  <c r="M11" i="15" s="1"/>
  <c r="N22" i="15"/>
  <c r="O22" i="15"/>
  <c r="F23" i="15"/>
  <c r="G23" i="15"/>
  <c r="H23" i="15"/>
  <c r="I23" i="15"/>
  <c r="J23" i="15"/>
  <c r="K23" i="15"/>
  <c r="L23" i="15"/>
  <c r="M23" i="15"/>
  <c r="N23" i="15"/>
  <c r="O23" i="15"/>
  <c r="O21" i="15" s="1"/>
  <c r="O20" i="15" s="1"/>
  <c r="O11" i="15" s="1"/>
  <c r="F24" i="15"/>
  <c r="G24" i="15"/>
  <c r="H24" i="15"/>
  <c r="I24" i="15"/>
  <c r="J24" i="15"/>
  <c r="K24" i="15"/>
  <c r="L24" i="15"/>
  <c r="M24" i="15"/>
  <c r="N24" i="15"/>
  <c r="O24" i="15"/>
  <c r="D25" i="15"/>
  <c r="F25" i="15"/>
  <c r="G25" i="15"/>
  <c r="H25" i="15"/>
  <c r="I25" i="15"/>
  <c r="J25" i="15"/>
  <c r="K25" i="15"/>
  <c r="L25" i="15"/>
  <c r="M25" i="15"/>
  <c r="N25" i="15"/>
  <c r="O25" i="15"/>
  <c r="C28" i="15"/>
  <c r="D28" i="15"/>
  <c r="E28" i="15"/>
  <c r="C29" i="15"/>
  <c r="D29" i="15"/>
  <c r="E29" i="15"/>
  <c r="C30" i="15"/>
  <c r="C22" i="15" s="1"/>
  <c r="D30" i="15"/>
  <c r="E30" i="15"/>
  <c r="C31" i="15"/>
  <c r="D31" i="15"/>
  <c r="E31" i="15"/>
  <c r="C32" i="15"/>
  <c r="C14" i="15" s="1"/>
  <c r="D32" i="15"/>
  <c r="D14" i="15" s="1"/>
  <c r="E32" i="15"/>
  <c r="E23" i="15" s="1"/>
  <c r="C33" i="15"/>
  <c r="D33" i="15"/>
  <c r="E33" i="15"/>
  <c r="E14" i="15" s="1"/>
  <c r="C34" i="15"/>
  <c r="C16" i="15" s="1"/>
  <c r="D34" i="15"/>
  <c r="D16" i="15" s="1"/>
  <c r="D15" i="15" s="1"/>
  <c r="E34" i="15"/>
  <c r="C36" i="15"/>
  <c r="D36" i="15"/>
  <c r="E36" i="15"/>
  <c r="C37" i="15"/>
  <c r="D37" i="15"/>
  <c r="E37" i="15"/>
  <c r="C38" i="15"/>
  <c r="D38" i="15"/>
  <c r="E38" i="15"/>
  <c r="C39" i="15"/>
  <c r="D39" i="15"/>
  <c r="E39" i="15"/>
  <c r="C41" i="15"/>
  <c r="D41" i="15"/>
  <c r="E41" i="15"/>
  <c r="C42" i="15"/>
  <c r="D42" i="15"/>
  <c r="E42" i="15"/>
  <c r="C43" i="15"/>
  <c r="D43" i="15"/>
  <c r="E43" i="15"/>
  <c r="C44" i="15"/>
  <c r="D44" i="15"/>
  <c r="E44" i="15"/>
  <c r="C46" i="15"/>
  <c r="D46" i="15"/>
  <c r="E46" i="15"/>
  <c r="C47" i="15"/>
  <c r="C17" i="15" s="1"/>
  <c r="D47" i="15"/>
  <c r="D17" i="15" s="1"/>
  <c r="E47" i="15"/>
  <c r="E17" i="15" s="1"/>
  <c r="C48" i="15"/>
  <c r="D48" i="15"/>
  <c r="E48" i="15"/>
  <c r="E18" i="15" s="1"/>
  <c r="C49" i="15"/>
  <c r="D49" i="15"/>
  <c r="E49" i="15"/>
  <c r="C51" i="15"/>
  <c r="D51" i="15"/>
  <c r="E51" i="15"/>
  <c r="C52" i="15"/>
  <c r="C25" i="15" s="1"/>
  <c r="D52" i="15"/>
  <c r="D18" i="15" s="1"/>
  <c r="E52" i="15"/>
  <c r="E25" i="15" s="1"/>
  <c r="C53" i="15"/>
  <c r="D53" i="15"/>
  <c r="E53" i="15"/>
  <c r="C54" i="15"/>
  <c r="D54" i="15"/>
  <c r="E54" i="15"/>
  <c r="C55" i="15"/>
  <c r="D55" i="15"/>
  <c r="E55" i="15"/>
  <c r="C56" i="15"/>
  <c r="C24" i="15" s="1"/>
  <c r="D56" i="15"/>
  <c r="D24" i="15" s="1"/>
  <c r="E56" i="15"/>
  <c r="E24" i="15" s="1"/>
  <c r="C58" i="15"/>
  <c r="D58" i="15"/>
  <c r="E58" i="15"/>
  <c r="C59" i="15"/>
  <c r="D59" i="15"/>
  <c r="E59" i="15"/>
  <c r="C60" i="15"/>
  <c r="D60" i="15"/>
  <c r="E60" i="15"/>
  <c r="C61" i="15"/>
  <c r="D61" i="15"/>
  <c r="E61" i="15"/>
  <c r="C62" i="15"/>
  <c r="D62" i="15"/>
  <c r="E62" i="15"/>
  <c r="E13" i="14"/>
  <c r="F13" i="14"/>
  <c r="G13" i="14"/>
  <c r="H13" i="14"/>
  <c r="I13" i="14"/>
  <c r="J13" i="14"/>
  <c r="K13" i="14"/>
  <c r="L13" i="14"/>
  <c r="M13" i="14"/>
  <c r="N13" i="14"/>
  <c r="O13" i="14"/>
  <c r="E14" i="14"/>
  <c r="F14" i="14"/>
  <c r="G14" i="14"/>
  <c r="H14" i="14"/>
  <c r="I14" i="14"/>
  <c r="J14" i="14"/>
  <c r="K14" i="14"/>
  <c r="L14" i="14"/>
  <c r="M14" i="14"/>
  <c r="N14" i="14"/>
  <c r="O14" i="14"/>
  <c r="C16" i="14"/>
  <c r="C15" i="14" s="1"/>
  <c r="D16" i="14"/>
  <c r="F16" i="14"/>
  <c r="F15" i="14" s="1"/>
  <c r="G16" i="14"/>
  <c r="H16" i="14"/>
  <c r="H15" i="14" s="1"/>
  <c r="I16" i="14"/>
  <c r="I15" i="14" s="1"/>
  <c r="J16" i="14"/>
  <c r="K16" i="14"/>
  <c r="K15" i="14" s="1"/>
  <c r="L16" i="14"/>
  <c r="L15" i="14" s="1"/>
  <c r="M16" i="14"/>
  <c r="M15" i="14" s="1"/>
  <c r="N16" i="14"/>
  <c r="N15" i="14" s="1"/>
  <c r="O16" i="14"/>
  <c r="O15" i="14" s="1"/>
  <c r="C17" i="14"/>
  <c r="F17" i="14"/>
  <c r="G17" i="14"/>
  <c r="H17" i="14"/>
  <c r="I17" i="14"/>
  <c r="J17" i="14"/>
  <c r="K17" i="14"/>
  <c r="L17" i="14"/>
  <c r="M17" i="14"/>
  <c r="N17" i="14"/>
  <c r="O17" i="14"/>
  <c r="F18" i="14"/>
  <c r="G18" i="14"/>
  <c r="G15" i="14" s="1"/>
  <c r="H18" i="14"/>
  <c r="I18" i="14"/>
  <c r="J18" i="14"/>
  <c r="J15" i="14" s="1"/>
  <c r="K18" i="14"/>
  <c r="L18" i="14"/>
  <c r="M18" i="14"/>
  <c r="N18" i="14"/>
  <c r="O18" i="14"/>
  <c r="L21" i="14"/>
  <c r="L20" i="14" s="1"/>
  <c r="L11" i="14" s="1"/>
  <c r="F22" i="14"/>
  <c r="F21" i="14" s="1"/>
  <c r="F20" i="14" s="1"/>
  <c r="F11" i="14" s="1"/>
  <c r="G22" i="14"/>
  <c r="G21" i="14" s="1"/>
  <c r="G20" i="14" s="1"/>
  <c r="G11" i="14" s="1"/>
  <c r="H22" i="14"/>
  <c r="H21" i="14" s="1"/>
  <c r="H20" i="14" s="1"/>
  <c r="H11" i="14" s="1"/>
  <c r="I22" i="14"/>
  <c r="I21" i="14" s="1"/>
  <c r="I20" i="14" s="1"/>
  <c r="I11" i="14" s="1"/>
  <c r="J22" i="14"/>
  <c r="J21" i="14" s="1"/>
  <c r="J20" i="14" s="1"/>
  <c r="J11" i="14" s="1"/>
  <c r="K22" i="14"/>
  <c r="K21" i="14" s="1"/>
  <c r="K20" i="14" s="1"/>
  <c r="K11" i="14" s="1"/>
  <c r="L22" i="14"/>
  <c r="M22" i="14"/>
  <c r="M21" i="14" s="1"/>
  <c r="M20" i="14" s="1"/>
  <c r="M11" i="14" s="1"/>
  <c r="N22" i="14"/>
  <c r="O22" i="14"/>
  <c r="O21" i="14" s="1"/>
  <c r="O20" i="14" s="1"/>
  <c r="O11" i="14" s="1"/>
  <c r="F23" i="14"/>
  <c r="G23" i="14"/>
  <c r="H23" i="14"/>
  <c r="I23" i="14"/>
  <c r="J23" i="14"/>
  <c r="K23" i="14"/>
  <c r="L23" i="14"/>
  <c r="M23" i="14"/>
  <c r="N23" i="14"/>
  <c r="N21" i="14" s="1"/>
  <c r="N20" i="14" s="1"/>
  <c r="N11" i="14" s="1"/>
  <c r="O23" i="14"/>
  <c r="F24" i="14"/>
  <c r="G24" i="14"/>
  <c r="H24" i="14"/>
  <c r="I24" i="14"/>
  <c r="J24" i="14"/>
  <c r="K24" i="14"/>
  <c r="L24" i="14"/>
  <c r="M24" i="14"/>
  <c r="N24" i="14"/>
  <c r="O24" i="14"/>
  <c r="F25" i="14"/>
  <c r="G25" i="14"/>
  <c r="H25" i="14"/>
  <c r="I25" i="14"/>
  <c r="J25" i="14"/>
  <c r="K25" i="14"/>
  <c r="L25" i="14"/>
  <c r="M25" i="14"/>
  <c r="N25" i="14"/>
  <c r="O25" i="14"/>
  <c r="C28" i="14"/>
  <c r="D28" i="14"/>
  <c r="E28" i="14"/>
  <c r="C29" i="14"/>
  <c r="C13" i="14" s="1"/>
  <c r="D29" i="14"/>
  <c r="D22" i="14" s="1"/>
  <c r="E29" i="14"/>
  <c r="C30" i="14"/>
  <c r="C22" i="14" s="1"/>
  <c r="D30" i="14"/>
  <c r="E30" i="14"/>
  <c r="E22" i="14" s="1"/>
  <c r="E21" i="14" s="1"/>
  <c r="E20" i="14" s="1"/>
  <c r="E11" i="14" s="1"/>
  <c r="C31" i="14"/>
  <c r="D31" i="14"/>
  <c r="E31" i="14"/>
  <c r="C32" i="14"/>
  <c r="C23" i="14" s="1"/>
  <c r="D32" i="14"/>
  <c r="D23" i="14" s="1"/>
  <c r="E32" i="14"/>
  <c r="E23" i="14" s="1"/>
  <c r="C33" i="14"/>
  <c r="C14" i="14" s="1"/>
  <c r="D33" i="14"/>
  <c r="D14" i="14" s="1"/>
  <c r="E33" i="14"/>
  <c r="C34" i="14"/>
  <c r="D34" i="14"/>
  <c r="E34" i="14"/>
  <c r="E16" i="14" s="1"/>
  <c r="E15" i="14" s="1"/>
  <c r="C36" i="14"/>
  <c r="D36" i="14"/>
  <c r="E36" i="14"/>
  <c r="C37" i="14"/>
  <c r="D37" i="14"/>
  <c r="E37" i="14"/>
  <c r="C38" i="14"/>
  <c r="D38" i="14"/>
  <c r="E38" i="14"/>
  <c r="C39" i="14"/>
  <c r="D39" i="14"/>
  <c r="E39" i="14"/>
  <c r="C41" i="14"/>
  <c r="D41" i="14"/>
  <c r="E41" i="14"/>
  <c r="C42" i="14"/>
  <c r="D42" i="14"/>
  <c r="E42" i="14"/>
  <c r="C43" i="14"/>
  <c r="D43" i="14"/>
  <c r="E43" i="14"/>
  <c r="C44" i="14"/>
  <c r="D44" i="14"/>
  <c r="E44" i="14"/>
  <c r="C46" i="14"/>
  <c r="D46" i="14"/>
  <c r="E46" i="14"/>
  <c r="C47" i="14"/>
  <c r="D47" i="14"/>
  <c r="D17" i="14" s="1"/>
  <c r="E47" i="14"/>
  <c r="E17" i="14" s="1"/>
  <c r="C48" i="14"/>
  <c r="C18" i="14" s="1"/>
  <c r="D48" i="14"/>
  <c r="D18" i="14" s="1"/>
  <c r="E48" i="14"/>
  <c r="E18" i="14" s="1"/>
  <c r="C49" i="14"/>
  <c r="D49" i="14"/>
  <c r="E49" i="14"/>
  <c r="C51" i="14"/>
  <c r="D51" i="14"/>
  <c r="E51" i="14"/>
  <c r="C52" i="14"/>
  <c r="D52" i="14"/>
  <c r="E52" i="14"/>
  <c r="E25" i="14" s="1"/>
  <c r="C53" i="14"/>
  <c r="D53" i="14"/>
  <c r="E53" i="14"/>
  <c r="C54" i="14"/>
  <c r="D54" i="14"/>
  <c r="E54" i="14"/>
  <c r="C55" i="14"/>
  <c r="D55" i="14"/>
  <c r="E55" i="14"/>
  <c r="C56" i="14"/>
  <c r="C24" i="14" s="1"/>
  <c r="D56" i="14"/>
  <c r="D24" i="14" s="1"/>
  <c r="E56" i="14"/>
  <c r="E24" i="14" s="1"/>
  <c r="C58" i="14"/>
  <c r="D58" i="14"/>
  <c r="E58" i="14"/>
  <c r="C59" i="14"/>
  <c r="D59" i="14"/>
  <c r="E59" i="14"/>
  <c r="C60" i="14"/>
  <c r="D60" i="14"/>
  <c r="E60" i="14"/>
  <c r="C61" i="14"/>
  <c r="D61" i="14"/>
  <c r="E61" i="14"/>
  <c r="C62" i="14"/>
  <c r="D62" i="14"/>
  <c r="E62" i="14"/>
  <c r="D13" i="13"/>
  <c r="F13" i="13"/>
  <c r="G13" i="13"/>
  <c r="H13" i="13"/>
  <c r="I13" i="13"/>
  <c r="J13" i="13"/>
  <c r="K13" i="13"/>
  <c r="L13" i="13"/>
  <c r="M13" i="13"/>
  <c r="N13" i="13"/>
  <c r="O13" i="13"/>
  <c r="F14" i="13"/>
  <c r="G14" i="13"/>
  <c r="H14" i="13"/>
  <c r="I14" i="13"/>
  <c r="J14" i="13"/>
  <c r="K14" i="13"/>
  <c r="L14" i="13"/>
  <c r="M14" i="13"/>
  <c r="N14" i="13"/>
  <c r="O14" i="13"/>
  <c r="G15" i="13"/>
  <c r="N15" i="13"/>
  <c r="O15" i="13"/>
  <c r="F16" i="13"/>
  <c r="F15" i="13" s="1"/>
  <c r="G16" i="13"/>
  <c r="H16" i="13"/>
  <c r="H15" i="13" s="1"/>
  <c r="I16" i="13"/>
  <c r="J16" i="13"/>
  <c r="J15" i="13" s="1"/>
  <c r="K16" i="13"/>
  <c r="K15" i="13" s="1"/>
  <c r="L16" i="13"/>
  <c r="L15" i="13" s="1"/>
  <c r="M16" i="13"/>
  <c r="M15" i="13" s="1"/>
  <c r="N16" i="13"/>
  <c r="O16" i="13"/>
  <c r="F17" i="13"/>
  <c r="G17" i="13"/>
  <c r="H17" i="13"/>
  <c r="I17" i="13"/>
  <c r="J17" i="13"/>
  <c r="K17" i="13"/>
  <c r="L17" i="13"/>
  <c r="M17" i="13"/>
  <c r="N17" i="13"/>
  <c r="O17" i="13"/>
  <c r="F18" i="13"/>
  <c r="G18" i="13"/>
  <c r="H18" i="13"/>
  <c r="I18" i="13"/>
  <c r="I15" i="13" s="1"/>
  <c r="J18" i="13"/>
  <c r="K18" i="13"/>
  <c r="L18" i="13"/>
  <c r="M18" i="13"/>
  <c r="N18" i="13"/>
  <c r="O18" i="13"/>
  <c r="J20" i="13"/>
  <c r="J11" i="13" s="1"/>
  <c r="I21" i="13"/>
  <c r="I20" i="13" s="1"/>
  <c r="I11" i="13" s="1"/>
  <c r="J21" i="13"/>
  <c r="N21" i="13"/>
  <c r="N20" i="13" s="1"/>
  <c r="N11" i="13" s="1"/>
  <c r="F22" i="13"/>
  <c r="F21" i="13" s="1"/>
  <c r="F20" i="13" s="1"/>
  <c r="F11" i="13" s="1"/>
  <c r="G22" i="13"/>
  <c r="G21" i="13" s="1"/>
  <c r="G20" i="13" s="1"/>
  <c r="G11" i="13" s="1"/>
  <c r="H22" i="13"/>
  <c r="H21" i="13" s="1"/>
  <c r="H20" i="13" s="1"/>
  <c r="H11" i="13" s="1"/>
  <c r="I22" i="13"/>
  <c r="J22" i="13"/>
  <c r="K22" i="13"/>
  <c r="K21" i="13" s="1"/>
  <c r="K20" i="13" s="1"/>
  <c r="K11" i="13" s="1"/>
  <c r="L22" i="13"/>
  <c r="L21" i="13" s="1"/>
  <c r="L20" i="13" s="1"/>
  <c r="L11" i="13" s="1"/>
  <c r="M22" i="13"/>
  <c r="M21" i="13" s="1"/>
  <c r="M20" i="13" s="1"/>
  <c r="M11" i="13" s="1"/>
  <c r="N22" i="13"/>
  <c r="O22" i="13"/>
  <c r="O21" i="13" s="1"/>
  <c r="O20" i="13" s="1"/>
  <c r="O11" i="13" s="1"/>
  <c r="F23" i="13"/>
  <c r="G23" i="13"/>
  <c r="H23" i="13"/>
  <c r="I23" i="13"/>
  <c r="J23" i="13"/>
  <c r="K23" i="13"/>
  <c r="L23" i="13"/>
  <c r="M23" i="13"/>
  <c r="N23" i="13"/>
  <c r="O23" i="13"/>
  <c r="F24" i="13"/>
  <c r="G24" i="13"/>
  <c r="H24" i="13"/>
  <c r="I24" i="13"/>
  <c r="J24" i="13"/>
  <c r="K24" i="13"/>
  <c r="L24" i="13"/>
  <c r="M24" i="13"/>
  <c r="N24" i="13"/>
  <c r="O24" i="13"/>
  <c r="F25" i="13"/>
  <c r="G25" i="13"/>
  <c r="H25" i="13"/>
  <c r="I25" i="13"/>
  <c r="J25" i="13"/>
  <c r="K25" i="13"/>
  <c r="L25" i="13"/>
  <c r="M25" i="13"/>
  <c r="N25" i="13"/>
  <c r="O25" i="13"/>
  <c r="C28" i="13"/>
  <c r="D28" i="13"/>
  <c r="E28" i="13"/>
  <c r="C29" i="13"/>
  <c r="D29" i="13"/>
  <c r="E29" i="13"/>
  <c r="C30" i="13"/>
  <c r="C22" i="13" s="1"/>
  <c r="D30" i="13"/>
  <c r="D22" i="13" s="1"/>
  <c r="E30" i="13"/>
  <c r="E22" i="13" s="1"/>
  <c r="E21" i="13" s="1"/>
  <c r="C31" i="13"/>
  <c r="D31" i="13"/>
  <c r="E31" i="13"/>
  <c r="C32" i="13"/>
  <c r="C14" i="13" s="1"/>
  <c r="D32" i="13"/>
  <c r="D14" i="13" s="1"/>
  <c r="E32" i="13"/>
  <c r="E23" i="13" s="1"/>
  <c r="C33" i="13"/>
  <c r="D33" i="13"/>
  <c r="E33" i="13"/>
  <c r="E14" i="13" s="1"/>
  <c r="C34" i="13"/>
  <c r="C16" i="13" s="1"/>
  <c r="C15" i="13" s="1"/>
  <c r="D34" i="13"/>
  <c r="D16" i="13" s="1"/>
  <c r="E34" i="13"/>
  <c r="E16" i="13" s="1"/>
  <c r="E15" i="13" s="1"/>
  <c r="C36" i="13"/>
  <c r="D36" i="13"/>
  <c r="E36" i="13"/>
  <c r="C37" i="13"/>
  <c r="D37" i="13"/>
  <c r="E37" i="13"/>
  <c r="C38" i="13"/>
  <c r="D38" i="13"/>
  <c r="E38" i="13"/>
  <c r="C39" i="13"/>
  <c r="D39" i="13"/>
  <c r="E39" i="13"/>
  <c r="E13" i="13" s="1"/>
  <c r="C41" i="13"/>
  <c r="D41" i="13"/>
  <c r="E41" i="13"/>
  <c r="C42" i="13"/>
  <c r="D42" i="13"/>
  <c r="E42" i="13"/>
  <c r="C43" i="13"/>
  <c r="D43" i="13"/>
  <c r="E43" i="13"/>
  <c r="C44" i="13"/>
  <c r="D44" i="13"/>
  <c r="E44" i="13"/>
  <c r="C46" i="13"/>
  <c r="D46" i="13"/>
  <c r="E46" i="13"/>
  <c r="C47" i="13"/>
  <c r="C17" i="13" s="1"/>
  <c r="D47" i="13"/>
  <c r="D17" i="13" s="1"/>
  <c r="E47" i="13"/>
  <c r="E17" i="13" s="1"/>
  <c r="C48" i="13"/>
  <c r="D48" i="13"/>
  <c r="E48" i="13"/>
  <c r="E18" i="13" s="1"/>
  <c r="C49" i="13"/>
  <c r="D49" i="13"/>
  <c r="E49" i="13"/>
  <c r="C51" i="13"/>
  <c r="D51" i="13"/>
  <c r="E51" i="13"/>
  <c r="C52" i="13"/>
  <c r="C18" i="13" s="1"/>
  <c r="D52" i="13"/>
  <c r="D25" i="13" s="1"/>
  <c r="E52" i="13"/>
  <c r="E25" i="13" s="1"/>
  <c r="C53" i="13"/>
  <c r="D53" i="13"/>
  <c r="E53" i="13"/>
  <c r="C54" i="13"/>
  <c r="D54" i="13"/>
  <c r="E54" i="13"/>
  <c r="C55" i="13"/>
  <c r="D55" i="13"/>
  <c r="E55" i="13"/>
  <c r="C56" i="13"/>
  <c r="C24" i="13" s="1"/>
  <c r="D56" i="13"/>
  <c r="D24" i="13" s="1"/>
  <c r="E56" i="13"/>
  <c r="E24" i="13" s="1"/>
  <c r="C58" i="13"/>
  <c r="D58" i="13"/>
  <c r="E58" i="13"/>
  <c r="C59" i="13"/>
  <c r="D59" i="13"/>
  <c r="E59" i="13"/>
  <c r="C60" i="13"/>
  <c r="D60" i="13"/>
  <c r="E60" i="13"/>
  <c r="C61" i="13"/>
  <c r="D61" i="13"/>
  <c r="E61" i="13"/>
  <c r="C62" i="13"/>
  <c r="D62" i="13"/>
  <c r="E62" i="13"/>
  <c r="E15" i="15" l="1"/>
  <c r="E22" i="15"/>
  <c r="E21" i="15" s="1"/>
  <c r="E20" i="15" s="1"/>
  <c r="E11" i="15" s="1"/>
  <c r="D22" i="15"/>
  <c r="D23" i="15"/>
  <c r="C23" i="15"/>
  <c r="C21" i="15" s="1"/>
  <c r="C20" i="15" s="1"/>
  <c r="C11" i="15" s="1"/>
  <c r="C18" i="15"/>
  <c r="C15" i="15" s="1"/>
  <c r="D15" i="14"/>
  <c r="C21" i="14"/>
  <c r="C20" i="14" s="1"/>
  <c r="D21" i="14"/>
  <c r="D20" i="14" s="1"/>
  <c r="D11" i="14" s="1"/>
  <c r="D13" i="14"/>
  <c r="D25" i="14"/>
  <c r="C25" i="14"/>
  <c r="E20" i="13"/>
  <c r="E11" i="13" s="1"/>
  <c r="C13" i="13"/>
  <c r="C25" i="13"/>
  <c r="D23" i="13"/>
  <c r="D21" i="13" s="1"/>
  <c r="D20" i="13" s="1"/>
  <c r="D11" i="13" s="1"/>
  <c r="C23" i="13"/>
  <c r="C21" i="13" s="1"/>
  <c r="C20" i="13" s="1"/>
  <c r="C11" i="13" s="1"/>
  <c r="D18" i="13"/>
  <c r="D15" i="13" s="1"/>
  <c r="D21" i="15" l="1"/>
  <c r="D20" i="15" s="1"/>
  <c r="D11" i="15" s="1"/>
  <c r="C11" i="14"/>
  <c r="E12" i="12" l="1"/>
  <c r="F12" i="12"/>
  <c r="G12" i="12"/>
  <c r="H12" i="12" s="1"/>
  <c r="K12" i="12"/>
  <c r="O12" i="12"/>
  <c r="P12" i="12"/>
  <c r="T12" i="12"/>
  <c r="Q12" i="12" s="1"/>
  <c r="W12" i="12"/>
  <c r="AF12" i="12"/>
  <c r="AG12" i="12"/>
  <c r="AH12" i="12"/>
  <c r="AJ12" i="12"/>
  <c r="AK12" i="12"/>
  <c r="AM12" i="12"/>
  <c r="AN12" i="12"/>
  <c r="AR12" i="12"/>
  <c r="AI12" i="12" s="1"/>
  <c r="AU12" i="12"/>
  <c r="AX12" i="12"/>
  <c r="BA12" i="12"/>
  <c r="AL12" i="12" s="1"/>
  <c r="BD12" i="12"/>
  <c r="BG12" i="12"/>
  <c r="BJ12" i="12"/>
  <c r="AO12" i="12" s="1"/>
  <c r="BM12" i="12"/>
  <c r="BP12" i="12"/>
  <c r="BS12" i="12"/>
  <c r="E15" i="12"/>
  <c r="H15" i="12"/>
  <c r="K15" i="12"/>
  <c r="O15" i="12"/>
  <c r="P15" i="12"/>
  <c r="Q15" i="12"/>
  <c r="T15" i="12"/>
  <c r="W15" i="12"/>
  <c r="AF15" i="12"/>
  <c r="AH15" i="12"/>
  <c r="AJ15" i="12"/>
  <c r="AK15" i="12"/>
  <c r="AN15" i="12"/>
  <c r="AR15" i="12"/>
  <c r="AU15" i="12"/>
  <c r="AX15" i="12"/>
  <c r="BA15" i="12"/>
  <c r="BD15" i="12"/>
  <c r="BE15" i="12"/>
  <c r="AG15" i="12" s="1"/>
  <c r="BF15" i="12"/>
  <c r="BJ15" i="12"/>
  <c r="BM15" i="12"/>
  <c r="BP15" i="12"/>
  <c r="BS15" i="12"/>
  <c r="E16" i="12"/>
  <c r="H16" i="12"/>
  <c r="K16" i="12"/>
  <c r="O16" i="12"/>
  <c r="P16" i="12"/>
  <c r="Q16" i="12"/>
  <c r="T16" i="12"/>
  <c r="W16" i="12"/>
  <c r="AF16" i="12"/>
  <c r="AG16" i="12"/>
  <c r="AH16" i="12"/>
  <c r="AJ16" i="12"/>
  <c r="AK16" i="12"/>
  <c r="AL16" i="12"/>
  <c r="AM16" i="12"/>
  <c r="AN16" i="12"/>
  <c r="AR16" i="12"/>
  <c r="AU16" i="12"/>
  <c r="AX16" i="12"/>
  <c r="BA16" i="12"/>
  <c r="BD16" i="12"/>
  <c r="BG16" i="12"/>
  <c r="AI16" i="12" s="1"/>
  <c r="BJ16" i="12"/>
  <c r="BM16" i="12"/>
  <c r="BP16" i="12"/>
  <c r="BS16" i="12"/>
  <c r="E17" i="12"/>
  <c r="H17" i="12"/>
  <c r="K17" i="12"/>
  <c r="O17" i="12"/>
  <c r="P17" i="12"/>
  <c r="T17" i="12"/>
  <c r="Q17" i="12" s="1"/>
  <c r="W17" i="12"/>
  <c r="AF17" i="12"/>
  <c r="AG17" i="12"/>
  <c r="AH17" i="12"/>
  <c r="AJ17" i="12"/>
  <c r="AK17" i="12"/>
  <c r="AM17" i="12"/>
  <c r="AN17" i="12"/>
  <c r="AR17" i="12"/>
  <c r="AL17" i="12" s="1"/>
  <c r="AU17" i="12"/>
  <c r="AI17" i="12" s="1"/>
  <c r="AX17" i="12"/>
  <c r="BA17" i="12"/>
  <c r="BD17" i="12"/>
  <c r="BG17" i="12"/>
  <c r="AO17" i="12" s="1"/>
  <c r="BJ17" i="12"/>
  <c r="BM17" i="12"/>
  <c r="BP17" i="12"/>
  <c r="BS17" i="12"/>
  <c r="E18" i="12"/>
  <c r="H18" i="12"/>
  <c r="K18" i="12"/>
  <c r="O18" i="12"/>
  <c r="P18" i="12"/>
  <c r="T18" i="12"/>
  <c r="Q18" i="12" s="1"/>
  <c r="W18" i="12"/>
  <c r="AF18" i="12"/>
  <c r="AG18" i="12"/>
  <c r="AH18" i="12"/>
  <c r="AJ18" i="12"/>
  <c r="AK18" i="12"/>
  <c r="AM18" i="12"/>
  <c r="AN18" i="12"/>
  <c r="AR18" i="12"/>
  <c r="AI18" i="12" s="1"/>
  <c r="AU18" i="12"/>
  <c r="AX18" i="12"/>
  <c r="BA18" i="12"/>
  <c r="BD18" i="12"/>
  <c r="BG18" i="12"/>
  <c r="AO18" i="12" s="1"/>
  <c r="BJ18" i="12"/>
  <c r="BM18" i="12"/>
  <c r="BP18" i="12"/>
  <c r="BS18" i="12"/>
  <c r="E19" i="12"/>
  <c r="H19" i="12"/>
  <c r="K19" i="12"/>
  <c r="O19" i="12"/>
  <c r="P19" i="12"/>
  <c r="Q19" i="12"/>
  <c r="T19" i="12"/>
  <c r="W19" i="12"/>
  <c r="AF19" i="12"/>
  <c r="AG19" i="12"/>
  <c r="AH19" i="12"/>
  <c r="AI19" i="12"/>
  <c r="AJ19" i="12"/>
  <c r="AK19" i="12"/>
  <c r="AL19" i="12"/>
  <c r="AM19" i="12"/>
  <c r="AN19" i="12"/>
  <c r="AR19" i="12"/>
  <c r="AU19" i="12"/>
  <c r="AX19" i="12"/>
  <c r="BA19" i="12"/>
  <c r="BD19" i="12"/>
  <c r="BG19" i="12"/>
  <c r="AO19" i="12" s="1"/>
  <c r="BJ19" i="12"/>
  <c r="BM19" i="12"/>
  <c r="BP19" i="12"/>
  <c r="BS19" i="12"/>
  <c r="E20" i="12"/>
  <c r="H20" i="12"/>
  <c r="K20" i="12"/>
  <c r="O20" i="12"/>
  <c r="P20" i="12"/>
  <c r="T20" i="12"/>
  <c r="Q20" i="12" s="1"/>
  <c r="W20" i="12"/>
  <c r="AF20" i="12"/>
  <c r="AG20" i="12"/>
  <c r="AH20" i="12"/>
  <c r="AJ20" i="12"/>
  <c r="AK20" i="12"/>
  <c r="AM20" i="12"/>
  <c r="AN20" i="12"/>
  <c r="AR20" i="12"/>
  <c r="AL20" i="12" s="1"/>
  <c r="AU20" i="12"/>
  <c r="AI20" i="12" s="1"/>
  <c r="AX20" i="12"/>
  <c r="BA20" i="12"/>
  <c r="BD20" i="12"/>
  <c r="BG20" i="12"/>
  <c r="AO20" i="12" s="1"/>
  <c r="BJ20" i="12"/>
  <c r="BM20" i="12"/>
  <c r="BP20" i="12"/>
  <c r="BS20" i="12"/>
  <c r="E21" i="12"/>
  <c r="H21" i="12"/>
  <c r="K21" i="12"/>
  <c r="O21" i="12"/>
  <c r="P21" i="12"/>
  <c r="T21" i="12"/>
  <c r="Q21" i="12" s="1"/>
  <c r="W21" i="12"/>
  <c r="AF21" i="12"/>
  <c r="AG21" i="12"/>
  <c r="AH21" i="12"/>
  <c r="AJ21" i="12"/>
  <c r="AK21" i="12"/>
  <c r="AM21" i="12"/>
  <c r="AN21" i="12"/>
  <c r="AR21" i="12"/>
  <c r="AI21" i="12" s="1"/>
  <c r="AU21" i="12"/>
  <c r="AX21" i="12"/>
  <c r="BA21" i="12"/>
  <c r="BD21" i="12"/>
  <c r="BG21" i="12"/>
  <c r="AO21" i="12" s="1"/>
  <c r="BJ21" i="12"/>
  <c r="BM21" i="12"/>
  <c r="BP21" i="12"/>
  <c r="BS21" i="12"/>
  <c r="E22" i="12"/>
  <c r="H22" i="12"/>
  <c r="K22" i="12"/>
  <c r="O22" i="12"/>
  <c r="P22" i="12"/>
  <c r="Q22" i="12"/>
  <c r="T22" i="12"/>
  <c r="W22" i="12"/>
  <c r="AF22" i="12"/>
  <c r="AG22" i="12"/>
  <c r="AH22" i="12"/>
  <c r="AI22" i="12"/>
  <c r="AJ22" i="12"/>
  <c r="AK22" i="12"/>
  <c r="AL22" i="12"/>
  <c r="AM22" i="12"/>
  <c r="AN22" i="12"/>
  <c r="AR22" i="12"/>
  <c r="AU22" i="12"/>
  <c r="AX22" i="12"/>
  <c r="BA22" i="12"/>
  <c r="BD22" i="12"/>
  <c r="BG22" i="12"/>
  <c r="AO22" i="12" s="1"/>
  <c r="BJ22" i="12"/>
  <c r="BM22" i="12"/>
  <c r="BP22" i="12"/>
  <c r="BS22" i="12"/>
  <c r="E23" i="12"/>
  <c r="H23" i="12"/>
  <c r="K23" i="12"/>
  <c r="O23" i="12"/>
  <c r="P23" i="12"/>
  <c r="T23" i="12"/>
  <c r="Q23" i="12" s="1"/>
  <c r="W23" i="12"/>
  <c r="AF23" i="12"/>
  <c r="AG23" i="12"/>
  <c r="AH23" i="12"/>
  <c r="AJ23" i="12"/>
  <c r="AK23" i="12"/>
  <c r="AM23" i="12"/>
  <c r="AN23" i="12"/>
  <c r="AR23" i="12"/>
  <c r="AL23" i="12" s="1"/>
  <c r="AU23" i="12"/>
  <c r="AI23" i="12" s="1"/>
  <c r="AX23" i="12"/>
  <c r="BA23" i="12"/>
  <c r="BD23" i="12"/>
  <c r="BG23" i="12"/>
  <c r="AO23" i="12" s="1"/>
  <c r="BJ23" i="12"/>
  <c r="BM23" i="12"/>
  <c r="BP23" i="12"/>
  <c r="BS23" i="12"/>
  <c r="E25" i="12"/>
  <c r="H25" i="12"/>
  <c r="K25" i="12"/>
  <c r="O25" i="12"/>
  <c r="P25" i="12"/>
  <c r="T25" i="12"/>
  <c r="Q25" i="12" s="1"/>
  <c r="W25" i="12"/>
  <c r="AF25" i="12"/>
  <c r="AG25" i="12"/>
  <c r="AJ25" i="12"/>
  <c r="AK25" i="12"/>
  <c r="AM25" i="12"/>
  <c r="AR25" i="12"/>
  <c r="AU25" i="12"/>
  <c r="AX25" i="12"/>
  <c r="BA25" i="12"/>
  <c r="BD25" i="12"/>
  <c r="BE25" i="12"/>
  <c r="BF25" i="12"/>
  <c r="AN25" i="12" s="1"/>
  <c r="BJ25" i="12"/>
  <c r="BM25" i="12"/>
  <c r="BP25" i="12"/>
  <c r="BS25" i="12"/>
  <c r="E26" i="12"/>
  <c r="H26" i="12"/>
  <c r="K26" i="12"/>
  <c r="O26" i="12"/>
  <c r="P26" i="12"/>
  <c r="T26" i="12"/>
  <c r="Q26" i="12" s="1"/>
  <c r="W26" i="12"/>
  <c r="AF26" i="12"/>
  <c r="AG26" i="12"/>
  <c r="AH26" i="12"/>
  <c r="AJ26" i="12"/>
  <c r="AK26" i="12"/>
  <c r="AM26" i="12"/>
  <c r="AN26" i="12"/>
  <c r="AR26" i="12"/>
  <c r="AI26" i="12" s="1"/>
  <c r="AU26" i="12"/>
  <c r="AX26" i="12"/>
  <c r="BA26" i="12"/>
  <c r="AL26" i="12" s="1"/>
  <c r="BD26" i="12"/>
  <c r="BG26" i="12"/>
  <c r="BJ26" i="12"/>
  <c r="AO26" i="12" s="1"/>
  <c r="BM26" i="12"/>
  <c r="BP26" i="12"/>
  <c r="BS26" i="12"/>
  <c r="E27" i="12"/>
  <c r="H27" i="12"/>
  <c r="K27" i="12"/>
  <c r="O27" i="12"/>
  <c r="P27" i="12"/>
  <c r="Q27" i="12"/>
  <c r="T27" i="12"/>
  <c r="W27" i="12"/>
  <c r="AF27" i="12"/>
  <c r="AG27" i="12"/>
  <c r="AH27" i="12"/>
  <c r="AJ27" i="12"/>
  <c r="AK27" i="12"/>
  <c r="AM27" i="12"/>
  <c r="AN27" i="12"/>
  <c r="AO27" i="12"/>
  <c r="AR27" i="12"/>
  <c r="AU27" i="12"/>
  <c r="AX27" i="12"/>
  <c r="AI27" i="12" s="1"/>
  <c r="BA27" i="12"/>
  <c r="BD27" i="12"/>
  <c r="BG27" i="12"/>
  <c r="BJ27" i="12"/>
  <c r="BM27" i="12"/>
  <c r="BP27" i="12"/>
  <c r="BS27" i="12"/>
  <c r="E29" i="12"/>
  <c r="H29" i="12"/>
  <c r="K29" i="12"/>
  <c r="O29" i="12"/>
  <c r="P29" i="12"/>
  <c r="T29" i="12"/>
  <c r="Q29" i="12" s="1"/>
  <c r="W29" i="12"/>
  <c r="AF29" i="12"/>
  <c r="AG29" i="12"/>
  <c r="AH29" i="12"/>
  <c r="AJ29" i="12"/>
  <c r="AK29" i="12"/>
  <c r="AM29" i="12"/>
  <c r="AN29" i="12"/>
  <c r="AR29" i="12"/>
  <c r="AL29" i="12" s="1"/>
  <c r="AU29" i="12"/>
  <c r="AX29" i="12"/>
  <c r="BA29" i="12"/>
  <c r="BD29" i="12"/>
  <c r="BG29" i="12"/>
  <c r="BJ29" i="12"/>
  <c r="BM29" i="12"/>
  <c r="AO29" i="12" s="1"/>
  <c r="BP29" i="12"/>
  <c r="BS29" i="12"/>
  <c r="E31" i="12"/>
  <c r="H31" i="12"/>
  <c r="K31" i="12"/>
  <c r="O31" i="12"/>
  <c r="P31" i="12"/>
  <c r="T31" i="12"/>
  <c r="Q31" i="12" s="1"/>
  <c r="W31" i="12"/>
  <c r="AF31" i="12"/>
  <c r="AG31" i="12"/>
  <c r="AH31" i="12"/>
  <c r="AJ31" i="12"/>
  <c r="AK31" i="12"/>
  <c r="AM31" i="12"/>
  <c r="AN31" i="12"/>
  <c r="AR31" i="12"/>
  <c r="AI31" i="12" s="1"/>
  <c r="AU31" i="12"/>
  <c r="AX31" i="12"/>
  <c r="BA31" i="12"/>
  <c r="AL31" i="12" s="1"/>
  <c r="BD31" i="12"/>
  <c r="BG31" i="12"/>
  <c r="BJ31" i="12"/>
  <c r="AO31" i="12" s="1"/>
  <c r="BM31" i="12"/>
  <c r="BP31" i="12"/>
  <c r="BS31" i="12"/>
  <c r="E33" i="12"/>
  <c r="H33" i="12"/>
  <c r="K33" i="12"/>
  <c r="O33" i="12"/>
  <c r="P33" i="12"/>
  <c r="Q33" i="12"/>
  <c r="T33" i="12"/>
  <c r="W33" i="12"/>
  <c r="AF33" i="12"/>
  <c r="AG33" i="12"/>
  <c r="AH33" i="12"/>
  <c r="AJ33" i="12"/>
  <c r="AK33" i="12"/>
  <c r="AM33" i="12"/>
  <c r="AN33" i="12"/>
  <c r="AO33" i="12"/>
  <c r="AR33" i="12"/>
  <c r="AU33" i="12"/>
  <c r="AX33" i="12"/>
  <c r="AI33" i="12" s="1"/>
  <c r="BA33" i="12"/>
  <c r="BD33" i="12"/>
  <c r="BG33" i="12"/>
  <c r="BJ33" i="12"/>
  <c r="BM33" i="12"/>
  <c r="BP33" i="12"/>
  <c r="BS33" i="12"/>
  <c r="O34" i="12"/>
  <c r="P34" i="12"/>
  <c r="Q34" i="12"/>
  <c r="AR34" i="12"/>
  <c r="AU34" i="12"/>
  <c r="AX34" i="12"/>
  <c r="BA34" i="12"/>
  <c r="BD34" i="12"/>
  <c r="BG34" i="12"/>
  <c r="BJ34" i="12"/>
  <c r="BM34" i="12"/>
  <c r="BP34" i="12"/>
  <c r="BS34" i="12"/>
  <c r="O35" i="12"/>
  <c r="P35" i="12"/>
  <c r="Q35" i="12"/>
  <c r="AR35" i="12"/>
  <c r="AU35" i="12"/>
  <c r="AX35" i="12"/>
  <c r="BA35" i="12"/>
  <c r="BD35" i="12"/>
  <c r="BG35" i="12"/>
  <c r="BJ35" i="12"/>
  <c r="BM35" i="12"/>
  <c r="BP35" i="12"/>
  <c r="BS35" i="12"/>
  <c r="E37" i="12"/>
  <c r="H37" i="12"/>
  <c r="K37" i="12"/>
  <c r="O37" i="12"/>
  <c r="P37" i="12"/>
  <c r="Q37" i="12"/>
  <c r="T37" i="12"/>
  <c r="W37" i="12"/>
  <c r="AF37" i="12"/>
  <c r="AH37" i="12"/>
  <c r="AJ37" i="12"/>
  <c r="AK37" i="12"/>
  <c r="AL37" i="12"/>
  <c r="AN37" i="12"/>
  <c r="AR37" i="12"/>
  <c r="AU37" i="12"/>
  <c r="AX37" i="12"/>
  <c r="BA37" i="12"/>
  <c r="BD37" i="12"/>
  <c r="BE37" i="12"/>
  <c r="BG37" i="12" s="1"/>
  <c r="BF37" i="12"/>
  <c r="BJ37" i="12"/>
  <c r="BM37" i="12"/>
  <c r="BP37" i="12"/>
  <c r="BS37" i="12"/>
  <c r="E38" i="12"/>
  <c r="H38" i="12"/>
  <c r="K38" i="12"/>
  <c r="O38" i="12"/>
  <c r="P38" i="12"/>
  <c r="Q38" i="12"/>
  <c r="T38" i="12"/>
  <c r="W38" i="12"/>
  <c r="AF38" i="12"/>
  <c r="AG38" i="12"/>
  <c r="AH38" i="12"/>
  <c r="AJ38" i="12"/>
  <c r="AK38" i="12"/>
  <c r="AM38" i="12"/>
  <c r="AN38" i="12"/>
  <c r="AO38" i="12"/>
  <c r="AR38" i="12"/>
  <c r="AU38" i="12"/>
  <c r="AX38" i="12"/>
  <c r="AI38" i="12" s="1"/>
  <c r="BA38" i="12"/>
  <c r="BD38" i="12"/>
  <c r="BG38" i="12"/>
  <c r="BJ38" i="12"/>
  <c r="BM38" i="12"/>
  <c r="BP38" i="12"/>
  <c r="BS38" i="12"/>
  <c r="E39" i="12"/>
  <c r="H39" i="12"/>
  <c r="K39" i="12"/>
  <c r="O39" i="12"/>
  <c r="P39" i="12"/>
  <c r="T39" i="12"/>
  <c r="Q39" i="12" s="1"/>
  <c r="W39" i="12"/>
  <c r="AF39" i="12"/>
  <c r="AG39" i="12"/>
  <c r="AH39" i="12"/>
  <c r="AJ39" i="12"/>
  <c r="AK39" i="12"/>
  <c r="AM39" i="12"/>
  <c r="AN39" i="12"/>
  <c r="AR39" i="12"/>
  <c r="AL39" i="12" s="1"/>
  <c r="AU39" i="12"/>
  <c r="AX39" i="12"/>
  <c r="BA39" i="12"/>
  <c r="BD39" i="12"/>
  <c r="BG39" i="12"/>
  <c r="BJ39" i="12"/>
  <c r="BM39" i="12"/>
  <c r="AO39" i="12" s="1"/>
  <c r="BP39" i="12"/>
  <c r="BS39" i="12"/>
  <c r="E40" i="12"/>
  <c r="H40" i="12"/>
  <c r="O40" i="12"/>
  <c r="P40" i="12"/>
  <c r="T40" i="12"/>
  <c r="Q40" i="12" s="1"/>
  <c r="W40" i="12"/>
  <c r="AF40" i="12"/>
  <c r="AG40" i="12"/>
  <c r="AH40" i="12"/>
  <c r="AJ40" i="12"/>
  <c r="AK40" i="12"/>
  <c r="AM40" i="12"/>
  <c r="AN40" i="12"/>
  <c r="AR40" i="12"/>
  <c r="AI40" i="12" s="1"/>
  <c r="AU40" i="12"/>
  <c r="AX40" i="12"/>
  <c r="BA40" i="12"/>
  <c r="BD40" i="12"/>
  <c r="AL40" i="12" s="1"/>
  <c r="BG40" i="12"/>
  <c r="AO40" i="12" s="1"/>
  <c r="BJ40" i="12"/>
  <c r="BM40" i="12"/>
  <c r="BP40" i="12"/>
  <c r="BS40" i="12"/>
  <c r="H41" i="12"/>
  <c r="O41" i="12"/>
  <c r="P41" i="12"/>
  <c r="T41" i="12"/>
  <c r="W41" i="12"/>
  <c r="Q41" i="12" s="1"/>
  <c r="AF41" i="12"/>
  <c r="AG41" i="12"/>
  <c r="AH41" i="12"/>
  <c r="AJ41" i="12"/>
  <c r="AK41" i="12"/>
  <c r="AM41" i="12"/>
  <c r="AN41" i="12"/>
  <c r="AR41" i="12"/>
  <c r="AU41" i="12"/>
  <c r="AX41" i="12"/>
  <c r="AI41" i="12" s="1"/>
  <c r="BA41" i="12"/>
  <c r="BD41" i="12"/>
  <c r="BG41" i="12"/>
  <c r="AO41" i="12" s="1"/>
  <c r="BJ41" i="12"/>
  <c r="BM41" i="12"/>
  <c r="BP41" i="12"/>
  <c r="BS41" i="12"/>
  <c r="E42" i="12"/>
  <c r="H42" i="12"/>
  <c r="O42" i="12"/>
  <c r="P42" i="12"/>
  <c r="Q42" i="12"/>
  <c r="T42" i="12"/>
  <c r="W42" i="12"/>
  <c r="AF42" i="12"/>
  <c r="AG42" i="12"/>
  <c r="AH42" i="12"/>
  <c r="AJ42" i="12"/>
  <c r="AK42" i="12"/>
  <c r="AM42" i="12"/>
  <c r="AN42" i="12"/>
  <c r="AO42" i="12"/>
  <c r="AR42" i="12"/>
  <c r="AU42" i="12"/>
  <c r="AX42" i="12"/>
  <c r="AI42" i="12" s="1"/>
  <c r="BA42" i="12"/>
  <c r="BD42" i="12"/>
  <c r="BG42" i="12"/>
  <c r="BJ42" i="12"/>
  <c r="BM42" i="12"/>
  <c r="BP42" i="12"/>
  <c r="BS42" i="12"/>
  <c r="H43" i="12"/>
  <c r="O43" i="12"/>
  <c r="P43" i="12"/>
  <c r="T43" i="12"/>
  <c r="Q43" i="12" s="1"/>
  <c r="W43" i="12"/>
  <c r="AF43" i="12"/>
  <c r="AG43" i="12"/>
  <c r="AH43" i="12"/>
  <c r="AJ43" i="12"/>
  <c r="AK43" i="12"/>
  <c r="AM43" i="12"/>
  <c r="AN43" i="12"/>
  <c r="AR43" i="12"/>
  <c r="AI43" i="12" s="1"/>
  <c r="AU43" i="12"/>
  <c r="AX43" i="12"/>
  <c r="BA43" i="12"/>
  <c r="BD43" i="12"/>
  <c r="BG43" i="12"/>
  <c r="AO43" i="12" s="1"/>
  <c r="BJ43" i="12"/>
  <c r="BM43" i="12"/>
  <c r="BP43" i="12"/>
  <c r="BS43" i="12"/>
  <c r="H44" i="12"/>
  <c r="O44" i="12"/>
  <c r="P44" i="12"/>
  <c r="T44" i="12"/>
  <c r="Q44" i="12" s="1"/>
  <c r="W44" i="12"/>
  <c r="AF44" i="12"/>
  <c r="AG44" i="12"/>
  <c r="AH44" i="12"/>
  <c r="AJ44" i="12"/>
  <c r="AK44" i="12"/>
  <c r="AM44" i="12"/>
  <c r="AN44" i="12"/>
  <c r="AR44" i="12"/>
  <c r="AL44" i="12" s="1"/>
  <c r="AU44" i="12"/>
  <c r="AX44" i="12"/>
  <c r="BA44" i="12"/>
  <c r="BD44" i="12"/>
  <c r="BG44" i="12"/>
  <c r="BJ44" i="12"/>
  <c r="BM44" i="12"/>
  <c r="AO44" i="12" s="1"/>
  <c r="BP44" i="12"/>
  <c r="BS44" i="12"/>
  <c r="H45" i="12"/>
  <c r="O45" i="12"/>
  <c r="P45" i="12"/>
  <c r="Q45" i="12"/>
  <c r="T45" i="12"/>
  <c r="W45" i="12"/>
  <c r="AF45" i="12"/>
  <c r="AG45" i="12"/>
  <c r="AH45" i="12"/>
  <c r="AI45" i="12"/>
  <c r="AJ45" i="12"/>
  <c r="AK45" i="12"/>
  <c r="AL45" i="12"/>
  <c r="AM45" i="12"/>
  <c r="AN45" i="12"/>
  <c r="AR45" i="12"/>
  <c r="AU45" i="12"/>
  <c r="AX45" i="12"/>
  <c r="BA45" i="12"/>
  <c r="BD45" i="12"/>
  <c r="BG45" i="12"/>
  <c r="AO45" i="12" s="1"/>
  <c r="BJ45" i="12"/>
  <c r="BM45" i="12"/>
  <c r="BP45" i="12"/>
  <c r="BS45" i="12"/>
  <c r="H46" i="12"/>
  <c r="O46" i="12"/>
  <c r="P46" i="12"/>
  <c r="T46" i="12"/>
  <c r="Q46" i="12" s="1"/>
  <c r="W46" i="12"/>
  <c r="AF46" i="12"/>
  <c r="AG46" i="12"/>
  <c r="AH46" i="12"/>
  <c r="AJ46" i="12"/>
  <c r="AK46" i="12"/>
  <c r="AM46" i="12"/>
  <c r="AN46" i="12"/>
  <c r="AR46" i="12"/>
  <c r="AI46" i="12" s="1"/>
  <c r="AU46" i="12"/>
  <c r="AX46" i="12"/>
  <c r="BA46" i="12"/>
  <c r="AL46" i="12" s="1"/>
  <c r="BD46" i="12"/>
  <c r="BG46" i="12"/>
  <c r="BJ46" i="12"/>
  <c r="AO46" i="12" s="1"/>
  <c r="BM46" i="12"/>
  <c r="BP46" i="12"/>
  <c r="BS46" i="12"/>
  <c r="E47" i="12"/>
  <c r="H47" i="12"/>
  <c r="K47" i="12"/>
  <c r="O47" i="12"/>
  <c r="P47" i="12"/>
  <c r="Q47" i="12"/>
  <c r="T47" i="12"/>
  <c r="W47" i="12"/>
  <c r="AF47" i="12"/>
  <c r="AG47" i="12"/>
  <c r="AH47" i="12"/>
  <c r="AJ47" i="12"/>
  <c r="AK47" i="12"/>
  <c r="AM47" i="12"/>
  <c r="AN47" i="12"/>
  <c r="AO47" i="12"/>
  <c r="AR47" i="12"/>
  <c r="AU47" i="12"/>
  <c r="AX47" i="12"/>
  <c r="AI47" i="12" s="1"/>
  <c r="BA47" i="12"/>
  <c r="BD47" i="12"/>
  <c r="BG47" i="12"/>
  <c r="BJ47" i="12"/>
  <c r="BM47" i="12"/>
  <c r="BP47" i="12"/>
  <c r="BS47" i="12"/>
  <c r="E49" i="12"/>
  <c r="H49" i="12"/>
  <c r="K49" i="12"/>
  <c r="O49" i="12"/>
  <c r="P49" i="12"/>
  <c r="T49" i="12"/>
  <c r="Q49" i="12" s="1"/>
  <c r="W49" i="12"/>
  <c r="AF49" i="12"/>
  <c r="AJ49" i="12"/>
  <c r="AK49" i="12"/>
  <c r="AN49" i="12"/>
  <c r="AR49" i="12"/>
  <c r="AL49" i="12" s="1"/>
  <c r="AU49" i="12"/>
  <c r="AX49" i="12"/>
  <c r="BA49" i="12"/>
  <c r="BD49" i="12"/>
  <c r="BE49" i="12"/>
  <c r="AM49" i="12" s="1"/>
  <c r="BF49" i="12"/>
  <c r="AH49" i="12" s="1"/>
  <c r="BG49" i="12"/>
  <c r="AO49" i="12" s="1"/>
  <c r="BJ49" i="12"/>
  <c r="BM49" i="12"/>
  <c r="BP49" i="12"/>
  <c r="BS49" i="12"/>
  <c r="AR50" i="12"/>
  <c r="AU50" i="12"/>
  <c r="AX50" i="12"/>
  <c r="BA50" i="12"/>
  <c r="BD50" i="12"/>
  <c r="BG50" i="12"/>
  <c r="BJ50" i="12"/>
  <c r="BM50" i="12"/>
  <c r="BP50" i="12"/>
  <c r="BS50" i="12"/>
  <c r="AR51" i="12"/>
  <c r="AU51" i="12"/>
  <c r="AX51" i="12"/>
  <c r="BA51" i="12"/>
  <c r="BD51" i="12"/>
  <c r="BG51" i="12"/>
  <c r="BJ51" i="12"/>
  <c r="BM51" i="12"/>
  <c r="BP51" i="12"/>
  <c r="BS51" i="12"/>
  <c r="E53" i="12"/>
  <c r="H53" i="12"/>
  <c r="K53" i="12"/>
  <c r="O53" i="12"/>
  <c r="P53" i="12"/>
  <c r="Q53" i="12"/>
  <c r="T53" i="12"/>
  <c r="W53" i="12"/>
  <c r="AF53" i="12"/>
  <c r="AH53" i="12"/>
  <c r="AJ53" i="12"/>
  <c r="AK53" i="12"/>
  <c r="AL53" i="12"/>
  <c r="AN53" i="12"/>
  <c r="AR53" i="12"/>
  <c r="AU53" i="12"/>
  <c r="AX53" i="12"/>
  <c r="BA53" i="12"/>
  <c r="BD53" i="12"/>
  <c r="BE53" i="12"/>
  <c r="BG53" i="12" s="1"/>
  <c r="BF53" i="12"/>
  <c r="BJ53" i="12"/>
  <c r="BM53" i="12"/>
  <c r="BP53" i="12"/>
  <c r="BS53" i="12"/>
  <c r="E54" i="12"/>
  <c r="H54" i="12"/>
  <c r="K54" i="12"/>
  <c r="O54" i="12"/>
  <c r="P54" i="12"/>
  <c r="Q54" i="12"/>
  <c r="T54" i="12"/>
  <c r="W54" i="12"/>
  <c r="AF54" i="12"/>
  <c r="AG54" i="12"/>
  <c r="AH54" i="12"/>
  <c r="AJ54" i="12"/>
  <c r="AK54" i="12"/>
  <c r="AM54" i="12"/>
  <c r="AN54" i="12"/>
  <c r="AO54" i="12"/>
  <c r="AR54" i="12"/>
  <c r="AU54" i="12"/>
  <c r="AX54" i="12"/>
  <c r="AI54" i="12" s="1"/>
  <c r="BA54" i="12"/>
  <c r="BD54" i="12"/>
  <c r="BG54" i="12"/>
  <c r="BJ54" i="12"/>
  <c r="BM54" i="12"/>
  <c r="BP54" i="12"/>
  <c r="BS54" i="12"/>
  <c r="O55" i="12"/>
  <c r="P55" i="12"/>
  <c r="Q55" i="12"/>
  <c r="AR55" i="12"/>
  <c r="AU55" i="12"/>
  <c r="AX55" i="12"/>
  <c r="BA55" i="12"/>
  <c r="BD55" i="12"/>
  <c r="BG55" i="12"/>
  <c r="BJ55" i="12"/>
  <c r="BM55" i="12"/>
  <c r="BP55" i="12"/>
  <c r="BS55" i="12"/>
  <c r="E56" i="12"/>
  <c r="H56" i="12"/>
  <c r="K56" i="12"/>
  <c r="O56" i="12"/>
  <c r="P56" i="12"/>
  <c r="Q56" i="12"/>
  <c r="T56" i="12"/>
  <c r="W56" i="12"/>
  <c r="AF56" i="12"/>
  <c r="AG56" i="12"/>
  <c r="AH56" i="12"/>
  <c r="AJ56" i="12"/>
  <c r="AK56" i="12"/>
  <c r="AM56" i="12"/>
  <c r="AN56" i="12"/>
  <c r="AR56" i="12"/>
  <c r="AL56" i="12" s="1"/>
  <c r="AU56" i="12"/>
  <c r="AX56" i="12"/>
  <c r="BA56" i="12"/>
  <c r="BD56" i="12"/>
  <c r="BG56" i="12"/>
  <c r="BJ56" i="12"/>
  <c r="AO56" i="12" s="1"/>
  <c r="BM56" i="12"/>
  <c r="BP56" i="12"/>
  <c r="BS56" i="12"/>
  <c r="H57" i="12"/>
  <c r="K57" i="12"/>
  <c r="O57" i="12"/>
  <c r="P57" i="12"/>
  <c r="T57" i="12"/>
  <c r="Q57" i="12" s="1"/>
  <c r="W57" i="12"/>
  <c r="E59" i="12"/>
  <c r="H59" i="12"/>
  <c r="K59" i="12"/>
  <c r="O59" i="12"/>
  <c r="P59" i="12"/>
  <c r="T59" i="12"/>
  <c r="Q59" i="12" s="1"/>
  <c r="W59" i="12"/>
  <c r="AF59" i="12"/>
  <c r="AJ59" i="12"/>
  <c r="AK59" i="12"/>
  <c r="AN59" i="12"/>
  <c r="AR59" i="12"/>
  <c r="AL59" i="12" s="1"/>
  <c r="AU59" i="12"/>
  <c r="AX59" i="12"/>
  <c r="BA59" i="12"/>
  <c r="BD59" i="12"/>
  <c r="BE59" i="12"/>
  <c r="AM59" i="12" s="1"/>
  <c r="BF59" i="12"/>
  <c r="AH59" i="12" s="1"/>
  <c r="BG59" i="12"/>
  <c r="AO59" i="12" s="1"/>
  <c r="BJ59" i="12"/>
  <c r="BM59" i="12"/>
  <c r="BP59" i="12"/>
  <c r="BS59" i="12"/>
  <c r="E60" i="12"/>
  <c r="H60" i="12"/>
  <c r="K60" i="12"/>
  <c r="O60" i="12"/>
  <c r="P60" i="12"/>
  <c r="T60" i="12"/>
  <c r="Q60" i="12" s="1"/>
  <c r="W60" i="12"/>
  <c r="AF60" i="12"/>
  <c r="AG60" i="12"/>
  <c r="AH60" i="12"/>
  <c r="AJ60" i="12"/>
  <c r="AK60" i="12"/>
  <c r="AM60" i="12"/>
  <c r="AN60" i="12"/>
  <c r="AR60" i="12"/>
  <c r="AL60" i="12" s="1"/>
  <c r="AU60" i="12"/>
  <c r="AI60" i="12" s="1"/>
  <c r="AX60" i="12"/>
  <c r="BA60" i="12"/>
  <c r="BD60" i="12"/>
  <c r="BG60" i="12"/>
  <c r="AO60" i="12" s="1"/>
  <c r="BJ60" i="12"/>
  <c r="BM60" i="12"/>
  <c r="BP60" i="12"/>
  <c r="BS60" i="12"/>
  <c r="E61" i="12"/>
  <c r="H61" i="12"/>
  <c r="K61" i="12"/>
  <c r="O61" i="12"/>
  <c r="P61" i="12"/>
  <c r="T61" i="12"/>
  <c r="Q61" i="12" s="1"/>
  <c r="W61" i="12"/>
  <c r="AF61" i="12"/>
  <c r="AG61" i="12"/>
  <c r="AH61" i="12"/>
  <c r="AJ61" i="12"/>
  <c r="AK61" i="12"/>
  <c r="AM61" i="12"/>
  <c r="AN61" i="12"/>
  <c r="AR61" i="12"/>
  <c r="AI61" i="12" s="1"/>
  <c r="AU61" i="12"/>
  <c r="AX61" i="12"/>
  <c r="BA61" i="12"/>
  <c r="BD61" i="12"/>
  <c r="BG61" i="12"/>
  <c r="AO61" i="12" s="1"/>
  <c r="BJ61" i="12"/>
  <c r="BM61" i="12"/>
  <c r="BP61" i="12"/>
  <c r="BS61" i="12"/>
  <c r="E62" i="12"/>
  <c r="H62" i="12"/>
  <c r="K62" i="12"/>
  <c r="O62" i="12"/>
  <c r="P62" i="12"/>
  <c r="Q62" i="12"/>
  <c r="T62" i="12"/>
  <c r="W62" i="12"/>
  <c r="AF62" i="12"/>
  <c r="AG62" i="12"/>
  <c r="AH62" i="12"/>
  <c r="AJ62" i="12"/>
  <c r="AK62" i="12"/>
  <c r="AL62" i="12"/>
  <c r="AM62" i="12"/>
  <c r="AN62" i="12"/>
  <c r="AR62" i="12"/>
  <c r="AU62" i="12"/>
  <c r="AX62" i="12"/>
  <c r="BA62" i="12"/>
  <c r="BD62" i="12"/>
  <c r="BG62" i="12"/>
  <c r="AI62" i="12" s="1"/>
  <c r="BJ62" i="12"/>
  <c r="BM62" i="12"/>
  <c r="BP62" i="12"/>
  <c r="BS62" i="12"/>
  <c r="E64" i="12"/>
  <c r="H64" i="12"/>
  <c r="K64" i="12"/>
  <c r="O64" i="12"/>
  <c r="P64" i="12"/>
  <c r="T64" i="12"/>
  <c r="Q64" i="12" s="1"/>
  <c r="W64" i="12"/>
  <c r="AF64" i="12"/>
  <c r="AH64" i="12"/>
  <c r="AJ64" i="12"/>
  <c r="AK64" i="12"/>
  <c r="AR64" i="12"/>
  <c r="AL64" i="12" s="1"/>
  <c r="AU64" i="12"/>
  <c r="AX64" i="12"/>
  <c r="BA64" i="12"/>
  <c r="BD64" i="12"/>
  <c r="BE64" i="12"/>
  <c r="AG64" i="12" s="1"/>
  <c r="BF64" i="12"/>
  <c r="AN64" i="12" s="1"/>
  <c r="BJ64" i="12"/>
  <c r="BM64" i="12"/>
  <c r="BP64" i="12"/>
  <c r="BS64" i="12"/>
  <c r="E65" i="12"/>
  <c r="H65" i="12"/>
  <c r="K65" i="12"/>
  <c r="O65" i="12"/>
  <c r="P65" i="12"/>
  <c r="T65" i="12"/>
  <c r="Q65" i="12" s="1"/>
  <c r="W65" i="12"/>
  <c r="AF65" i="12"/>
  <c r="AG65" i="12"/>
  <c r="AH65" i="12"/>
  <c r="AJ65" i="12"/>
  <c r="AK65" i="12"/>
  <c r="AM65" i="12"/>
  <c r="AN65" i="12"/>
  <c r="AR65" i="12"/>
  <c r="AL65" i="12" s="1"/>
  <c r="AU65" i="12"/>
  <c r="AX65" i="12"/>
  <c r="BA65" i="12"/>
  <c r="BD65" i="12"/>
  <c r="BG65" i="12"/>
  <c r="BJ65" i="12"/>
  <c r="BM65" i="12"/>
  <c r="AO65" i="12" s="1"/>
  <c r="BP65" i="12"/>
  <c r="BS65" i="12"/>
  <c r="E66" i="12"/>
  <c r="H66" i="12"/>
  <c r="K66" i="12"/>
  <c r="O66" i="12"/>
  <c r="P66" i="12"/>
  <c r="T66" i="12"/>
  <c r="Q66" i="12" s="1"/>
  <c r="W66" i="12"/>
  <c r="AF66" i="12"/>
  <c r="AG66" i="12"/>
  <c r="AH66" i="12"/>
  <c r="AJ66" i="12"/>
  <c r="AK66" i="12"/>
  <c r="AM66" i="12"/>
  <c r="AN66" i="12"/>
  <c r="AR66" i="12"/>
  <c r="AI66" i="12" s="1"/>
  <c r="AU66" i="12"/>
  <c r="AX66" i="12"/>
  <c r="AL66" i="12" s="1"/>
  <c r="BA66" i="12"/>
  <c r="BD66" i="12"/>
  <c r="BG66" i="12"/>
  <c r="BJ66" i="12"/>
  <c r="AO66" i="12" s="1"/>
  <c r="BM66" i="12"/>
  <c r="BP66" i="12"/>
  <c r="BS66" i="12"/>
  <c r="O67" i="12"/>
  <c r="P67" i="12"/>
  <c r="T67" i="12"/>
  <c r="W67" i="12"/>
  <c r="Q67" i="12" s="1"/>
  <c r="AF67" i="12"/>
  <c r="AG67" i="12"/>
  <c r="AH67" i="12"/>
  <c r="AJ67" i="12"/>
  <c r="AK67" i="12"/>
  <c r="AM67" i="12"/>
  <c r="AN67" i="12"/>
  <c r="AR67" i="12"/>
  <c r="AU67" i="12"/>
  <c r="AI67" i="12" s="1"/>
  <c r="AX67" i="12"/>
  <c r="BA67" i="12"/>
  <c r="BD67" i="12"/>
  <c r="BG67" i="12"/>
  <c r="AO67" i="12" s="1"/>
  <c r="BJ67" i="12"/>
  <c r="BM67" i="12"/>
  <c r="BP67" i="12"/>
  <c r="BS67" i="12"/>
  <c r="E68" i="12"/>
  <c r="H68" i="12"/>
  <c r="K68" i="12"/>
  <c r="O68" i="12"/>
  <c r="P68" i="12"/>
  <c r="T68" i="12"/>
  <c r="Q68" i="12" s="1"/>
  <c r="W68" i="12"/>
  <c r="AF68" i="12"/>
  <c r="AG68" i="12"/>
  <c r="AH68" i="12"/>
  <c r="AJ68" i="12"/>
  <c r="AK68" i="12"/>
  <c r="AM68" i="12"/>
  <c r="AN68" i="12"/>
  <c r="AR68" i="12"/>
  <c r="AI68" i="12" s="1"/>
  <c r="AU68" i="12"/>
  <c r="AL68" i="12" s="1"/>
  <c r="AX68" i="12"/>
  <c r="BA68" i="12"/>
  <c r="BD68" i="12"/>
  <c r="BG68" i="12"/>
  <c r="AO68" i="12" s="1"/>
  <c r="BJ68" i="12"/>
  <c r="BM68" i="12"/>
  <c r="BP68" i="12"/>
  <c r="BS68" i="12"/>
  <c r="E69" i="12"/>
  <c r="H69" i="12"/>
  <c r="K69" i="12"/>
  <c r="O69" i="12"/>
  <c r="P69" i="12"/>
  <c r="Q69" i="12"/>
  <c r="T69" i="12"/>
  <c r="W69" i="12"/>
  <c r="AF69" i="12"/>
  <c r="AG69" i="12"/>
  <c r="AH69" i="12"/>
  <c r="AJ69" i="12"/>
  <c r="AK69" i="12"/>
  <c r="AM69" i="12"/>
  <c r="AN69" i="12"/>
  <c r="AR69" i="12"/>
  <c r="AL69" i="12" s="1"/>
  <c r="AU69" i="12"/>
  <c r="AX69" i="12"/>
  <c r="BA69" i="12"/>
  <c r="BD69" i="12"/>
  <c r="BG69" i="12"/>
  <c r="AO69" i="12" s="1"/>
  <c r="BJ69" i="12"/>
  <c r="BM69" i="12"/>
  <c r="BP69" i="12"/>
  <c r="BS69" i="12"/>
  <c r="O70" i="12"/>
  <c r="P70" i="12"/>
  <c r="Q70" i="12"/>
  <c r="T70" i="12"/>
  <c r="W70" i="12"/>
  <c r="AF70" i="12"/>
  <c r="AG70" i="12"/>
  <c r="AH70" i="12"/>
  <c r="AJ70" i="12"/>
  <c r="AK70" i="12"/>
  <c r="AM70" i="12"/>
  <c r="AN70" i="12"/>
  <c r="AR70" i="12"/>
  <c r="AU70" i="12"/>
  <c r="AX70" i="12"/>
  <c r="BA70" i="12"/>
  <c r="BD70" i="12"/>
  <c r="AL70" i="12" s="1"/>
  <c r="BG70" i="12"/>
  <c r="AI70" i="12" s="1"/>
  <c r="BJ70" i="12"/>
  <c r="BM70" i="12"/>
  <c r="BP70" i="12"/>
  <c r="BS70" i="12"/>
  <c r="E72" i="12"/>
  <c r="H72" i="12"/>
  <c r="K72" i="12"/>
  <c r="O72" i="12"/>
  <c r="P72" i="12"/>
  <c r="T72" i="12"/>
  <c r="Q72" i="12" s="1"/>
  <c r="W72" i="12"/>
  <c r="AF72" i="12"/>
  <c r="AH72" i="12"/>
  <c r="AJ72" i="12"/>
  <c r="AK72" i="12"/>
  <c r="AR72" i="12"/>
  <c r="AI72" i="12" s="1"/>
  <c r="AU72" i="12"/>
  <c r="AX72" i="12"/>
  <c r="BA72" i="12"/>
  <c r="BD72" i="12"/>
  <c r="BE72" i="12"/>
  <c r="AG72" i="12" s="1"/>
  <c r="BF72" i="12"/>
  <c r="BG72" i="12" s="1"/>
  <c r="AO72" i="12" s="1"/>
  <c r="BJ72" i="12"/>
  <c r="BM72" i="12"/>
  <c r="BP72" i="12"/>
  <c r="BS72" i="12"/>
  <c r="O73" i="12"/>
  <c r="P73" i="12"/>
  <c r="Q73" i="12"/>
  <c r="AR73" i="12"/>
  <c r="AU73" i="12"/>
  <c r="AX73" i="12"/>
  <c r="BA73" i="12"/>
  <c r="BD73" i="12"/>
  <c r="BG73" i="12"/>
  <c r="BJ73" i="12"/>
  <c r="BM73" i="12"/>
  <c r="BP73" i="12"/>
  <c r="BS73" i="12"/>
  <c r="E74" i="12"/>
  <c r="H74" i="12"/>
  <c r="K74" i="12"/>
  <c r="O74" i="12"/>
  <c r="P74" i="12"/>
  <c r="Q74" i="12"/>
  <c r="T74" i="12"/>
  <c r="W74" i="12"/>
  <c r="AF74" i="12"/>
  <c r="AG74" i="12"/>
  <c r="AH74" i="12"/>
  <c r="AJ74" i="12"/>
  <c r="AK74" i="12"/>
  <c r="AM74" i="12"/>
  <c r="AN74" i="12"/>
  <c r="AR74" i="12"/>
  <c r="AL74" i="12" s="1"/>
  <c r="AU74" i="12"/>
  <c r="AX74" i="12"/>
  <c r="BA74" i="12"/>
  <c r="BD74" i="12"/>
  <c r="BG74" i="12"/>
  <c r="AO74" i="12" s="1"/>
  <c r="BJ74" i="12"/>
  <c r="BM74" i="12"/>
  <c r="BP74" i="12"/>
  <c r="BS74" i="12"/>
  <c r="E75" i="12"/>
  <c r="H75" i="12"/>
  <c r="K75" i="12"/>
  <c r="O75" i="12"/>
  <c r="P75" i="12"/>
  <c r="T75" i="12"/>
  <c r="W75" i="12"/>
  <c r="Q75" i="12" s="1"/>
  <c r="AF75" i="12"/>
  <c r="AG75" i="12"/>
  <c r="AH75" i="12"/>
  <c r="AJ75" i="12"/>
  <c r="AK75" i="12"/>
  <c r="AM75" i="12"/>
  <c r="AN75" i="12"/>
  <c r="AR75" i="12"/>
  <c r="AU75" i="12"/>
  <c r="AI75" i="12" s="1"/>
  <c r="AX75" i="12"/>
  <c r="BA75" i="12"/>
  <c r="BD75" i="12"/>
  <c r="BG75" i="12"/>
  <c r="AO75" i="12" s="1"/>
  <c r="BJ75" i="12"/>
  <c r="BM75" i="12"/>
  <c r="BP75" i="12"/>
  <c r="BS75" i="12"/>
  <c r="E77" i="12"/>
  <c r="H77" i="12"/>
  <c r="K77" i="12"/>
  <c r="O77" i="12"/>
  <c r="P77" i="12"/>
  <c r="T77" i="12"/>
  <c r="Q77" i="12" s="1"/>
  <c r="W77" i="12"/>
  <c r="AF77" i="12"/>
  <c r="AG77" i="12"/>
  <c r="AH77" i="12"/>
  <c r="AJ77" i="12"/>
  <c r="AK77" i="12"/>
  <c r="AM77" i="12"/>
  <c r="AN77" i="12"/>
  <c r="AR77" i="12"/>
  <c r="AI77" i="12" s="1"/>
  <c r="AU77" i="12"/>
  <c r="AX77" i="12"/>
  <c r="BA77" i="12"/>
  <c r="BD77" i="12"/>
  <c r="BG77" i="12"/>
  <c r="AO77" i="12" s="1"/>
  <c r="BJ77" i="12"/>
  <c r="BM77" i="12"/>
  <c r="BP77" i="12"/>
  <c r="BS77" i="12"/>
  <c r="E79" i="12"/>
  <c r="H79" i="12"/>
  <c r="K79" i="12"/>
  <c r="O79" i="12"/>
  <c r="P79" i="12"/>
  <c r="Q79" i="12"/>
  <c r="T79" i="12"/>
  <c r="W79" i="12"/>
  <c r="AF79" i="12"/>
  <c r="AJ79" i="12"/>
  <c r="AK79" i="12"/>
  <c r="AR79" i="12"/>
  <c r="AL79" i="12" s="1"/>
  <c r="AU79" i="12"/>
  <c r="AX79" i="12"/>
  <c r="BA79" i="12"/>
  <c r="BD79" i="12"/>
  <c r="BE79" i="12"/>
  <c r="BG79" i="12" s="1"/>
  <c r="BF79" i="12"/>
  <c r="AN79" i="12" s="1"/>
  <c r="BJ79" i="12"/>
  <c r="BM79" i="12"/>
  <c r="BP79" i="12"/>
  <c r="BS79" i="12"/>
  <c r="E80" i="12"/>
  <c r="H80" i="12"/>
  <c r="K80" i="12"/>
  <c r="O80" i="12"/>
  <c r="P80" i="12"/>
  <c r="T80" i="12"/>
  <c r="Q80" i="12" s="1"/>
  <c r="W80" i="12"/>
  <c r="AF80" i="12"/>
  <c r="AG80" i="12"/>
  <c r="AH80" i="12"/>
  <c r="AJ80" i="12"/>
  <c r="AK80" i="12"/>
  <c r="AM80" i="12"/>
  <c r="AN80" i="12"/>
  <c r="AO80" i="12"/>
  <c r="AR80" i="12"/>
  <c r="AI80" i="12" s="1"/>
  <c r="AU80" i="12"/>
  <c r="AX80" i="12"/>
  <c r="BA80" i="12"/>
  <c r="BD80" i="12"/>
  <c r="BG80" i="12"/>
  <c r="BJ80" i="12"/>
  <c r="BM80" i="12"/>
  <c r="BP80" i="12"/>
  <c r="BS80" i="12"/>
  <c r="E81" i="12"/>
  <c r="H81" i="12"/>
  <c r="K81" i="12"/>
  <c r="O81" i="12"/>
  <c r="P81" i="12"/>
  <c r="Q81" i="12"/>
  <c r="T81" i="12"/>
  <c r="W81" i="12"/>
  <c r="AF81" i="12"/>
  <c r="AG81" i="12"/>
  <c r="AH81" i="12"/>
  <c r="AJ81" i="12"/>
  <c r="AK81" i="12"/>
  <c r="AL81" i="12"/>
  <c r="AM81" i="12"/>
  <c r="AN81" i="12"/>
  <c r="AR81" i="12"/>
  <c r="AI81" i="12" s="1"/>
  <c r="AU81" i="12"/>
  <c r="AX81" i="12"/>
  <c r="BA81" i="12"/>
  <c r="BD81" i="12"/>
  <c r="BG81" i="12"/>
  <c r="BJ81" i="12"/>
  <c r="BM81" i="12"/>
  <c r="AO81" i="12" s="1"/>
  <c r="BP81" i="12"/>
  <c r="BS81" i="12"/>
  <c r="E82" i="12"/>
  <c r="H82" i="12"/>
  <c r="K82" i="12"/>
  <c r="O82" i="12"/>
  <c r="P82" i="12"/>
  <c r="T82" i="12"/>
  <c r="Q82" i="12" s="1"/>
  <c r="W82" i="12"/>
  <c r="AF82" i="12"/>
  <c r="AG82" i="12"/>
  <c r="AH82" i="12"/>
  <c r="AJ82" i="12"/>
  <c r="AK82" i="12"/>
  <c r="AM82" i="12"/>
  <c r="AN82" i="12"/>
  <c r="AR82" i="12"/>
  <c r="AI82" i="12" s="1"/>
  <c r="AU82" i="12"/>
  <c r="AX82" i="12"/>
  <c r="BA82" i="12"/>
  <c r="AL82" i="12" s="1"/>
  <c r="BD82" i="12"/>
  <c r="BG82" i="12"/>
  <c r="AO82" i="12" s="1"/>
  <c r="BJ82" i="12"/>
  <c r="BM82" i="12"/>
  <c r="BP82" i="12"/>
  <c r="BS82" i="12"/>
  <c r="E83" i="12"/>
  <c r="H83" i="12"/>
  <c r="K83" i="12"/>
  <c r="O83" i="12"/>
  <c r="P83" i="12"/>
  <c r="T83" i="12"/>
  <c r="Q83" i="12" s="1"/>
  <c r="W83" i="12"/>
  <c r="AF83" i="12"/>
  <c r="AG83" i="12"/>
  <c r="AH83" i="12"/>
  <c r="AJ83" i="12"/>
  <c r="AK83" i="12"/>
  <c r="AM83" i="12"/>
  <c r="AN83" i="12"/>
  <c r="AO83" i="12"/>
  <c r="AR83" i="12"/>
  <c r="AI83" i="12" s="1"/>
  <c r="AU83" i="12"/>
  <c r="AX83" i="12"/>
  <c r="BA83" i="12"/>
  <c r="BD83" i="12"/>
  <c r="BG83" i="12"/>
  <c r="BJ83" i="12"/>
  <c r="BM83" i="12"/>
  <c r="BP83" i="12"/>
  <c r="BS83" i="12"/>
  <c r="E85" i="12"/>
  <c r="H85" i="12"/>
  <c r="K85" i="12"/>
  <c r="O85" i="12"/>
  <c r="P85" i="12"/>
  <c r="Q85" i="12"/>
  <c r="T85" i="12"/>
  <c r="W85" i="12"/>
  <c r="AF85" i="12"/>
  <c r="AG85" i="12"/>
  <c r="AH85" i="12"/>
  <c r="AJ85" i="12"/>
  <c r="AK85" i="12"/>
  <c r="AL85" i="12"/>
  <c r="AM85" i="12"/>
  <c r="AN85" i="12"/>
  <c r="AR85" i="12"/>
  <c r="AI85" i="12" s="1"/>
  <c r="AU85" i="12"/>
  <c r="AX85" i="12"/>
  <c r="BA85" i="12"/>
  <c r="BD85" i="12"/>
  <c r="BG85" i="12"/>
  <c r="BJ85" i="12"/>
  <c r="BM85" i="12"/>
  <c r="AO85" i="12" s="1"/>
  <c r="BP85" i="12"/>
  <c r="BS85" i="12"/>
  <c r="E87" i="12"/>
  <c r="H87" i="12"/>
  <c r="K87" i="12"/>
  <c r="O87" i="12"/>
  <c r="P87" i="12"/>
  <c r="T87" i="12"/>
  <c r="Q87" i="12" s="1"/>
  <c r="W87" i="12"/>
  <c r="AF87" i="12"/>
  <c r="AG87" i="12"/>
  <c r="AH87" i="12"/>
  <c r="AJ87" i="12"/>
  <c r="AK87" i="12"/>
  <c r="AM87" i="12"/>
  <c r="AN87" i="12"/>
  <c r="AR87" i="12"/>
  <c r="AI87" i="12" s="1"/>
  <c r="AU87" i="12"/>
  <c r="AX87" i="12"/>
  <c r="BA87" i="12"/>
  <c r="AL87" i="12" s="1"/>
  <c r="BD87" i="12"/>
  <c r="BE87" i="12"/>
  <c r="BF87" i="12"/>
  <c r="BG87" i="12"/>
  <c r="AO87" i="12" s="1"/>
  <c r="BJ87" i="12"/>
  <c r="BM87" i="12"/>
  <c r="BP87" i="12"/>
  <c r="BS87" i="12"/>
  <c r="E88" i="12"/>
  <c r="H88" i="12"/>
  <c r="K88" i="12"/>
  <c r="O88" i="12"/>
  <c r="P88" i="12"/>
  <c r="T88" i="12"/>
  <c r="Q88" i="12" s="1"/>
  <c r="W88" i="12"/>
  <c r="AF88" i="12"/>
  <c r="AG88" i="12"/>
  <c r="AH88" i="12"/>
  <c r="AJ88" i="12"/>
  <c r="AK88" i="12"/>
  <c r="AM88" i="12"/>
  <c r="AN88" i="12"/>
  <c r="AR88" i="12"/>
  <c r="AI88" i="12" s="1"/>
  <c r="AU88" i="12"/>
  <c r="AX88" i="12"/>
  <c r="BA88" i="12"/>
  <c r="BD88" i="12"/>
  <c r="BG88" i="12"/>
  <c r="AO88" i="12" s="1"/>
  <c r="BJ88" i="12"/>
  <c r="BM88" i="12"/>
  <c r="BP88" i="12"/>
  <c r="BS88" i="12"/>
  <c r="E89" i="12"/>
  <c r="H89" i="12"/>
  <c r="K89" i="12"/>
  <c r="O89" i="12"/>
  <c r="P89" i="12"/>
  <c r="Q89" i="12"/>
  <c r="T89" i="12"/>
  <c r="W89" i="12"/>
  <c r="AF89" i="12"/>
  <c r="AG89" i="12"/>
  <c r="AH89" i="12"/>
  <c r="AJ89" i="12"/>
  <c r="AK89" i="12"/>
  <c r="AM89" i="12"/>
  <c r="AN89" i="12"/>
  <c r="AR89" i="12"/>
  <c r="AL89" i="12" s="1"/>
  <c r="AU89" i="12"/>
  <c r="AX89" i="12"/>
  <c r="BA89" i="12"/>
  <c r="BD89" i="12"/>
  <c r="BG89" i="12"/>
  <c r="AO89" i="12" s="1"/>
  <c r="BJ89" i="12"/>
  <c r="BM89" i="12"/>
  <c r="BP89" i="12"/>
  <c r="BS89" i="12"/>
  <c r="E90" i="12"/>
  <c r="H90" i="12"/>
  <c r="K90" i="12"/>
  <c r="O90" i="12"/>
  <c r="P90" i="12"/>
  <c r="T90" i="12"/>
  <c r="W90" i="12"/>
  <c r="Q90" i="12" s="1"/>
  <c r="AF90" i="12"/>
  <c r="AG90" i="12"/>
  <c r="AH90" i="12"/>
  <c r="AJ90" i="12"/>
  <c r="AK90" i="12"/>
  <c r="AM90" i="12"/>
  <c r="AN90" i="12"/>
  <c r="AR90" i="12"/>
  <c r="AU90" i="12"/>
  <c r="AI90" i="12" s="1"/>
  <c r="AX90" i="12"/>
  <c r="BA90" i="12"/>
  <c r="BD90" i="12"/>
  <c r="BG90" i="12"/>
  <c r="AO90" i="12" s="1"/>
  <c r="BJ90" i="12"/>
  <c r="BM90" i="12"/>
  <c r="BP90" i="12"/>
  <c r="BS90" i="12"/>
  <c r="E91" i="12"/>
  <c r="H91" i="12"/>
  <c r="K91" i="12"/>
  <c r="O91" i="12"/>
  <c r="P91" i="12"/>
  <c r="T91" i="12"/>
  <c r="Q91" i="12" s="1"/>
  <c r="W91" i="12"/>
  <c r="AF91" i="12"/>
  <c r="AG91" i="12"/>
  <c r="AH91" i="12"/>
  <c r="AJ91" i="12"/>
  <c r="AK91" i="12"/>
  <c r="AM91" i="12"/>
  <c r="AN91" i="12"/>
  <c r="AR91" i="12"/>
  <c r="AI91" i="12" s="1"/>
  <c r="AU91" i="12"/>
  <c r="AX91" i="12"/>
  <c r="BA91" i="12"/>
  <c r="BD91" i="12"/>
  <c r="BG91" i="12"/>
  <c r="AO91" i="12" s="1"/>
  <c r="BJ91" i="12"/>
  <c r="BM91" i="12"/>
  <c r="BP91" i="12"/>
  <c r="BS91" i="12"/>
  <c r="E92" i="12"/>
  <c r="H92" i="12"/>
  <c r="K92" i="12"/>
  <c r="O92" i="12"/>
  <c r="P92" i="12"/>
  <c r="T92" i="12"/>
  <c r="W92" i="12"/>
  <c r="AF92" i="12"/>
  <c r="Q92" i="12" s="1"/>
  <c r="AG92" i="12"/>
  <c r="AH92" i="12"/>
  <c r="AJ92" i="12"/>
  <c r="AK92" i="12"/>
  <c r="AM92" i="12"/>
  <c r="AN92" i="12"/>
  <c r="AR92" i="12"/>
  <c r="AL92" i="12" s="1"/>
  <c r="AU92" i="12"/>
  <c r="AX92" i="12"/>
  <c r="AI92" i="12" s="1"/>
  <c r="BA92" i="12"/>
  <c r="BD92" i="12"/>
  <c r="BG92" i="12"/>
  <c r="AO92" i="12" s="1"/>
  <c r="BJ92" i="12"/>
  <c r="BM92" i="12"/>
  <c r="BP92" i="12"/>
  <c r="BS92" i="12"/>
  <c r="E93" i="12"/>
  <c r="H93" i="12"/>
  <c r="K93" i="12"/>
  <c r="O93" i="12"/>
  <c r="P93" i="12"/>
  <c r="T93" i="12"/>
  <c r="W93" i="12"/>
  <c r="Q93" i="12" s="1"/>
  <c r="AF93" i="12"/>
  <c r="AG93" i="12"/>
  <c r="AH93" i="12"/>
  <c r="AJ93" i="12"/>
  <c r="AK93" i="12"/>
  <c r="AM93" i="12"/>
  <c r="AN93" i="12"/>
  <c r="AR93" i="12"/>
  <c r="AU93" i="12"/>
  <c r="AI93" i="12" s="1"/>
  <c r="AX93" i="12"/>
  <c r="BA93" i="12"/>
  <c r="BD93" i="12"/>
  <c r="BG93" i="12"/>
  <c r="AO93" i="12" s="1"/>
  <c r="BJ93" i="12"/>
  <c r="BM93" i="12"/>
  <c r="BP93" i="12"/>
  <c r="BS93" i="12"/>
  <c r="E95" i="12"/>
  <c r="H95" i="12"/>
  <c r="K95" i="12"/>
  <c r="O95" i="12"/>
  <c r="P95" i="12"/>
  <c r="T95" i="12"/>
  <c r="Q95" i="12" s="1"/>
  <c r="W95" i="12"/>
  <c r="AF95" i="12"/>
  <c r="AG95" i="12"/>
  <c r="AJ95" i="12"/>
  <c r="AK95" i="12"/>
  <c r="AM95" i="12"/>
  <c r="AN95" i="12"/>
  <c r="AR95" i="12"/>
  <c r="AU95" i="12"/>
  <c r="AX95" i="12"/>
  <c r="BA95" i="12"/>
  <c r="BD95" i="12"/>
  <c r="BE95" i="12"/>
  <c r="BF95" i="12"/>
  <c r="AH95" i="12" s="1"/>
  <c r="BJ95" i="12"/>
  <c r="BM95" i="12"/>
  <c r="BP95" i="12"/>
  <c r="BS95" i="12"/>
  <c r="E96" i="12"/>
  <c r="H96" i="12"/>
  <c r="K96" i="12"/>
  <c r="O96" i="12"/>
  <c r="P96" i="12"/>
  <c r="T96" i="12"/>
  <c r="Q96" i="12" s="1"/>
  <c r="W96" i="12"/>
  <c r="AF96" i="12"/>
  <c r="AG96" i="12"/>
  <c r="AH96" i="12"/>
  <c r="AJ96" i="12"/>
  <c r="AK96" i="12"/>
  <c r="AM96" i="12"/>
  <c r="AN96" i="12"/>
  <c r="AR96" i="12"/>
  <c r="AI96" i="12" s="1"/>
  <c r="AU96" i="12"/>
  <c r="AX96" i="12"/>
  <c r="BA96" i="12"/>
  <c r="BD96" i="12"/>
  <c r="BG96" i="12"/>
  <c r="BJ96" i="12"/>
  <c r="AO96" i="12" s="1"/>
  <c r="BM96" i="12"/>
  <c r="BP96" i="12"/>
  <c r="BS96" i="12"/>
  <c r="E97" i="12"/>
  <c r="H97" i="12"/>
  <c r="K97" i="12"/>
  <c r="O97" i="12"/>
  <c r="P97" i="12"/>
  <c r="T97" i="12"/>
  <c r="Q97" i="12" s="1"/>
  <c r="W97" i="12"/>
  <c r="AF97" i="12"/>
  <c r="AG97" i="12"/>
  <c r="AH97" i="12"/>
  <c r="AJ97" i="12"/>
  <c r="AK97" i="12"/>
  <c r="AM97" i="12"/>
  <c r="AN97" i="12"/>
  <c r="AR97" i="12"/>
  <c r="AI97" i="12" s="1"/>
  <c r="AU97" i="12"/>
  <c r="AX97" i="12"/>
  <c r="BA97" i="12"/>
  <c r="BD97" i="12"/>
  <c r="BG97" i="12"/>
  <c r="BJ97" i="12"/>
  <c r="BM97" i="12"/>
  <c r="BP97" i="12"/>
  <c r="AO97" i="12" s="1"/>
  <c r="BS97" i="12"/>
  <c r="E98" i="12"/>
  <c r="H98" i="12"/>
  <c r="K98" i="12"/>
  <c r="O98" i="12"/>
  <c r="P98" i="12"/>
  <c r="Q98" i="12"/>
  <c r="T98" i="12"/>
  <c r="W98" i="12"/>
  <c r="AF98" i="12"/>
  <c r="AG98" i="12"/>
  <c r="AH98" i="12"/>
  <c r="AJ98" i="12"/>
  <c r="AK98" i="12"/>
  <c r="AL98" i="12"/>
  <c r="AM98" i="12"/>
  <c r="AN98" i="12"/>
  <c r="AR98" i="12"/>
  <c r="AI98" i="12" s="1"/>
  <c r="AU98" i="12"/>
  <c r="AX98" i="12"/>
  <c r="BA98" i="12"/>
  <c r="BD98" i="12"/>
  <c r="BG98" i="12"/>
  <c r="BJ98" i="12"/>
  <c r="BM98" i="12"/>
  <c r="AO98" i="12" s="1"/>
  <c r="BP98" i="12"/>
  <c r="BS98" i="12"/>
  <c r="E100" i="12"/>
  <c r="H100" i="12"/>
  <c r="K100" i="12"/>
  <c r="O100" i="12"/>
  <c r="P100" i="12"/>
  <c r="T100" i="12"/>
  <c r="Q100" i="12" s="1"/>
  <c r="W100" i="12"/>
  <c r="AF100" i="12"/>
  <c r="AG100" i="12"/>
  <c r="AH100" i="12"/>
  <c r="AJ100" i="12"/>
  <c r="AK100" i="12"/>
  <c r="AM100" i="12"/>
  <c r="AN100" i="12"/>
  <c r="AR100" i="12"/>
  <c r="AI100" i="12" s="1"/>
  <c r="AU100" i="12"/>
  <c r="AX100" i="12"/>
  <c r="BA100" i="12"/>
  <c r="BD100" i="12"/>
  <c r="BE100" i="12"/>
  <c r="BF100" i="12"/>
  <c r="BG100" i="12"/>
  <c r="AO100" i="12" s="1"/>
  <c r="BJ100" i="12"/>
  <c r="BM100" i="12"/>
  <c r="BP100" i="12"/>
  <c r="BS100" i="12"/>
  <c r="E101" i="12"/>
  <c r="H101" i="12"/>
  <c r="K101" i="12"/>
  <c r="O101" i="12"/>
  <c r="P101" i="12"/>
  <c r="T101" i="12"/>
  <c r="Q101" i="12" s="1"/>
  <c r="W101" i="12"/>
  <c r="AF101" i="12"/>
  <c r="AG101" i="12"/>
  <c r="AH101" i="12"/>
  <c r="AJ101" i="12"/>
  <c r="AK101" i="12"/>
  <c r="AM101" i="12"/>
  <c r="AN101" i="12"/>
  <c r="AR101" i="12"/>
  <c r="AI101" i="12" s="1"/>
  <c r="AU101" i="12"/>
  <c r="AX101" i="12"/>
  <c r="BA101" i="12"/>
  <c r="BD101" i="12"/>
  <c r="BG101" i="12"/>
  <c r="AO101" i="12" s="1"/>
  <c r="BJ101" i="12"/>
  <c r="BM101" i="12"/>
  <c r="BP101" i="12"/>
  <c r="BS101" i="12"/>
  <c r="E102" i="12"/>
  <c r="H102" i="12"/>
  <c r="K102" i="12"/>
  <c r="O102" i="12"/>
  <c r="P102" i="12"/>
  <c r="T102" i="12"/>
  <c r="W102" i="12"/>
  <c r="AF102" i="12"/>
  <c r="Q102" i="12" s="1"/>
  <c r="AG102" i="12"/>
  <c r="AH102" i="12"/>
  <c r="AJ102" i="12"/>
  <c r="AK102" i="12"/>
  <c r="AM102" i="12"/>
  <c r="AN102" i="12"/>
  <c r="AR102" i="12"/>
  <c r="AL102" i="12" s="1"/>
  <c r="AU102" i="12"/>
  <c r="AX102" i="12"/>
  <c r="AI102" i="12" s="1"/>
  <c r="BA102" i="12"/>
  <c r="BD102" i="12"/>
  <c r="BG102" i="12"/>
  <c r="AO102" i="12" s="1"/>
  <c r="BJ102" i="12"/>
  <c r="BM102" i="12"/>
  <c r="BP102" i="12"/>
  <c r="BS102" i="12"/>
  <c r="E104" i="12"/>
  <c r="H104" i="12"/>
  <c r="K104" i="12"/>
  <c r="O104" i="12"/>
  <c r="P104" i="12"/>
  <c r="T104" i="12"/>
  <c r="W104" i="12"/>
  <c r="Q104" i="12" s="1"/>
  <c r="AF104" i="12"/>
  <c r="AJ104" i="12"/>
  <c r="AK104" i="12"/>
  <c r="AN104" i="12"/>
  <c r="AR104" i="12"/>
  <c r="AU104" i="12"/>
  <c r="AX104" i="12"/>
  <c r="BA104" i="12"/>
  <c r="BD104" i="12"/>
  <c r="BE104" i="12"/>
  <c r="AG104" i="12" s="1"/>
  <c r="BF104" i="12"/>
  <c r="AH104" i="12" s="1"/>
  <c r="BJ104" i="12"/>
  <c r="BM104" i="12"/>
  <c r="BP104" i="12"/>
  <c r="BS104" i="12"/>
  <c r="E105" i="12"/>
  <c r="H105" i="12"/>
  <c r="K105" i="12"/>
  <c r="O105" i="12"/>
  <c r="P105" i="12"/>
  <c r="Q105" i="12"/>
  <c r="T105" i="12"/>
  <c r="W105" i="12"/>
  <c r="AF105" i="12"/>
  <c r="AG105" i="12"/>
  <c r="AH105" i="12"/>
  <c r="AJ105" i="12"/>
  <c r="AK105" i="12"/>
  <c r="AL105" i="12"/>
  <c r="AM105" i="12"/>
  <c r="AN105" i="12"/>
  <c r="AR105" i="12"/>
  <c r="AI105" i="12" s="1"/>
  <c r="AU105" i="12"/>
  <c r="AX105" i="12"/>
  <c r="BA105" i="12"/>
  <c r="BD105" i="12"/>
  <c r="BG105" i="12"/>
  <c r="BJ105" i="12"/>
  <c r="BM105" i="12"/>
  <c r="AO105" i="12" s="1"/>
  <c r="BP105" i="12"/>
  <c r="BS105" i="12"/>
  <c r="E106" i="12"/>
  <c r="H106" i="12"/>
  <c r="K106" i="12"/>
  <c r="O106" i="12"/>
  <c r="P106" i="12"/>
  <c r="T106" i="12"/>
  <c r="Q106" i="12" s="1"/>
  <c r="W106" i="12"/>
  <c r="AF106" i="12"/>
  <c r="AG106" i="12"/>
  <c r="AH106" i="12"/>
  <c r="AJ106" i="12"/>
  <c r="AK106" i="12"/>
  <c r="AM106" i="12"/>
  <c r="AN106" i="12"/>
  <c r="AR106" i="12"/>
  <c r="AI106" i="12" s="1"/>
  <c r="AU106" i="12"/>
  <c r="AX106" i="12"/>
  <c r="BA106" i="12"/>
  <c r="BD106" i="12"/>
  <c r="BG106" i="12"/>
  <c r="AO106" i="12" s="1"/>
  <c r="BJ106" i="12"/>
  <c r="BM106" i="12"/>
  <c r="BP106" i="12"/>
  <c r="BS106" i="12"/>
  <c r="E107" i="12"/>
  <c r="H107" i="12"/>
  <c r="K107" i="12"/>
  <c r="O107" i="12"/>
  <c r="P107" i="12"/>
  <c r="T107" i="12"/>
  <c r="Q107" i="12" s="1"/>
  <c r="W107" i="12"/>
  <c r="AF107" i="12"/>
  <c r="AG107" i="12"/>
  <c r="AH107" i="12"/>
  <c r="AJ107" i="12"/>
  <c r="AK107" i="12"/>
  <c r="AM107" i="12"/>
  <c r="AN107" i="12"/>
  <c r="AR107" i="12"/>
  <c r="AI107" i="12" s="1"/>
  <c r="AU107" i="12"/>
  <c r="AX107" i="12"/>
  <c r="BA107" i="12"/>
  <c r="BD107" i="12"/>
  <c r="BG107" i="12"/>
  <c r="BJ107" i="12"/>
  <c r="BM107" i="12"/>
  <c r="BP107" i="12"/>
  <c r="AO107" i="12" s="1"/>
  <c r="BS107" i="12"/>
  <c r="E108" i="12"/>
  <c r="H108" i="12"/>
  <c r="K108" i="12"/>
  <c r="O108" i="12"/>
  <c r="P108" i="12"/>
  <c r="Q108" i="12"/>
  <c r="T108" i="12"/>
  <c r="W108" i="12"/>
  <c r="AF108" i="12"/>
  <c r="AG108" i="12"/>
  <c r="AH108" i="12"/>
  <c r="AJ108" i="12"/>
  <c r="AK108" i="12"/>
  <c r="AL108" i="12"/>
  <c r="AM108" i="12"/>
  <c r="AN108" i="12"/>
  <c r="AR108" i="12"/>
  <c r="AI108" i="12" s="1"/>
  <c r="AU108" i="12"/>
  <c r="AX108" i="12"/>
  <c r="BA108" i="12"/>
  <c r="BD108" i="12"/>
  <c r="BG108" i="12"/>
  <c r="BJ108" i="12"/>
  <c r="BM108" i="12"/>
  <c r="AO108" i="12" s="1"/>
  <c r="BP108" i="12"/>
  <c r="BS108" i="12"/>
  <c r="E109" i="12"/>
  <c r="H109" i="12"/>
  <c r="K109" i="12"/>
  <c r="O109" i="12"/>
  <c r="P109" i="12"/>
  <c r="T109" i="12"/>
  <c r="Q109" i="12" s="1"/>
  <c r="W109" i="12"/>
  <c r="AF109" i="12"/>
  <c r="AG109" i="12"/>
  <c r="AH109" i="12"/>
  <c r="AJ109" i="12"/>
  <c r="AK109" i="12"/>
  <c r="AM109" i="12"/>
  <c r="AN109" i="12"/>
  <c r="AR109" i="12"/>
  <c r="AI109" i="12" s="1"/>
  <c r="AU109" i="12"/>
  <c r="AX109" i="12"/>
  <c r="BA109" i="12"/>
  <c r="BD109" i="12"/>
  <c r="BG109" i="12"/>
  <c r="AO109" i="12" s="1"/>
  <c r="BJ109" i="12"/>
  <c r="BM109" i="12"/>
  <c r="BP109" i="12"/>
  <c r="BS109" i="12"/>
  <c r="E110" i="12"/>
  <c r="H110" i="12"/>
  <c r="K110" i="12"/>
  <c r="O110" i="12"/>
  <c r="P110" i="12"/>
  <c r="T110" i="12"/>
  <c r="Q110" i="12" s="1"/>
  <c r="W110" i="12"/>
  <c r="AF110" i="12"/>
  <c r="AG110" i="12"/>
  <c r="AH110" i="12"/>
  <c r="AJ110" i="12"/>
  <c r="AK110" i="12"/>
  <c r="AM110" i="12"/>
  <c r="AN110" i="12"/>
  <c r="AR110" i="12"/>
  <c r="AL110" i="12" s="1"/>
  <c r="AU110" i="12"/>
  <c r="AX110" i="12"/>
  <c r="BA110" i="12"/>
  <c r="BD110" i="12"/>
  <c r="BG110" i="12"/>
  <c r="BJ110" i="12"/>
  <c r="BM110" i="12"/>
  <c r="BP110" i="12"/>
  <c r="AO110" i="12" s="1"/>
  <c r="BS110" i="12"/>
  <c r="E111" i="12"/>
  <c r="H111" i="12"/>
  <c r="K111" i="12"/>
  <c r="O111" i="12"/>
  <c r="P111" i="12"/>
  <c r="Q111" i="12"/>
  <c r="T111" i="12"/>
  <c r="W111" i="12"/>
  <c r="AF111" i="12"/>
  <c r="AG111" i="12"/>
  <c r="AH111" i="12"/>
  <c r="AJ111" i="12"/>
  <c r="AK111" i="12"/>
  <c r="AL111" i="12"/>
  <c r="AM111" i="12"/>
  <c r="AN111" i="12"/>
  <c r="AR111" i="12"/>
  <c r="AI111" i="12" s="1"/>
  <c r="AU111" i="12"/>
  <c r="AX111" i="12"/>
  <c r="BA111" i="12"/>
  <c r="BD111" i="12"/>
  <c r="BG111" i="12"/>
  <c r="BJ111" i="12"/>
  <c r="BM111" i="12"/>
  <c r="AO111" i="12" s="1"/>
  <c r="BP111" i="12"/>
  <c r="BS111" i="12"/>
  <c r="E112" i="12"/>
  <c r="H112" i="12"/>
  <c r="K112" i="12"/>
  <c r="O112" i="12"/>
  <c r="P112" i="12"/>
  <c r="T112" i="12"/>
  <c r="Q112" i="12" s="1"/>
  <c r="W112" i="12"/>
  <c r="AF112" i="12"/>
  <c r="AG112" i="12"/>
  <c r="AH112" i="12"/>
  <c r="AJ112" i="12"/>
  <c r="AK112" i="12"/>
  <c r="AM112" i="12"/>
  <c r="AN112" i="12"/>
  <c r="AR112" i="12"/>
  <c r="AI112" i="12" s="1"/>
  <c r="AU112" i="12"/>
  <c r="AX112" i="12"/>
  <c r="BA112" i="12"/>
  <c r="BD112" i="12"/>
  <c r="BG112" i="12"/>
  <c r="BJ112" i="12"/>
  <c r="AO112" i="12" s="1"/>
  <c r="BM112" i="12"/>
  <c r="BP112" i="12"/>
  <c r="BS112" i="12"/>
  <c r="E114" i="12"/>
  <c r="H114" i="12"/>
  <c r="K114" i="12"/>
  <c r="O114" i="12"/>
  <c r="P114" i="12"/>
  <c r="T114" i="12"/>
  <c r="Q114" i="12" s="1"/>
  <c r="W114" i="12"/>
  <c r="AF114" i="12"/>
  <c r="AG114" i="12"/>
  <c r="AJ114" i="12"/>
  <c r="AK114" i="12"/>
  <c r="AR114" i="12"/>
  <c r="AU114" i="12"/>
  <c r="AX114" i="12"/>
  <c r="BA114" i="12"/>
  <c r="BD114" i="12"/>
  <c r="BE114" i="12"/>
  <c r="BG114" i="12" s="1"/>
  <c r="AO114" i="12" s="1"/>
  <c r="BF114" i="12"/>
  <c r="AH114" i="12" s="1"/>
  <c r="BJ114" i="12"/>
  <c r="BM114" i="12"/>
  <c r="BP114" i="12"/>
  <c r="BS114" i="12"/>
  <c r="E115" i="12"/>
  <c r="H115" i="12"/>
  <c r="K115" i="12"/>
  <c r="O115" i="12"/>
  <c r="P115" i="12"/>
  <c r="T115" i="12"/>
  <c r="W115" i="12"/>
  <c r="AF115" i="12"/>
  <c r="Q115" i="12" s="1"/>
  <c r="AG115" i="12"/>
  <c r="AH115" i="12"/>
  <c r="AJ115" i="12"/>
  <c r="AK115" i="12"/>
  <c r="AM115" i="12"/>
  <c r="AN115" i="12"/>
  <c r="AR115" i="12"/>
  <c r="AL115" i="12" s="1"/>
  <c r="AU115" i="12"/>
  <c r="AX115" i="12"/>
  <c r="AI115" i="12" s="1"/>
  <c r="BA115" i="12"/>
  <c r="BD115" i="12"/>
  <c r="BG115" i="12"/>
  <c r="AO115" i="12" s="1"/>
  <c r="BJ115" i="12"/>
  <c r="BM115" i="12"/>
  <c r="BP115" i="12"/>
  <c r="BS115" i="12"/>
  <c r="E116" i="12"/>
  <c r="H116" i="12"/>
  <c r="K116" i="12"/>
  <c r="O116" i="12"/>
  <c r="P116" i="12"/>
  <c r="T116" i="12"/>
  <c r="W116" i="12"/>
  <c r="Q116" i="12" s="1"/>
  <c r="AF116" i="12"/>
  <c r="AG116" i="12"/>
  <c r="AH116" i="12"/>
  <c r="AJ116" i="12"/>
  <c r="AK116" i="12"/>
  <c r="AM116" i="12"/>
  <c r="AN116" i="12"/>
  <c r="AR116" i="12"/>
  <c r="AU116" i="12"/>
  <c r="AI116" i="12" s="1"/>
  <c r="AX116" i="12"/>
  <c r="BA116" i="12"/>
  <c r="BD116" i="12"/>
  <c r="BG116" i="12"/>
  <c r="AO116" i="12" s="1"/>
  <c r="BJ116" i="12"/>
  <c r="BM116" i="12"/>
  <c r="BP116" i="12"/>
  <c r="BS116" i="12"/>
  <c r="E118" i="12"/>
  <c r="H118" i="12"/>
  <c r="K118" i="12"/>
  <c r="O118" i="12"/>
  <c r="P118" i="12"/>
  <c r="T118" i="12"/>
  <c r="Q118" i="12" s="1"/>
  <c r="W118" i="12"/>
  <c r="AF118" i="12"/>
  <c r="AG118" i="12"/>
  <c r="AJ118" i="12"/>
  <c r="AK118" i="12"/>
  <c r="AM118" i="12"/>
  <c r="AN118" i="12"/>
  <c r="AR118" i="12"/>
  <c r="AU118" i="12"/>
  <c r="AX118" i="12"/>
  <c r="BA118" i="12"/>
  <c r="BD118" i="12"/>
  <c r="BE118" i="12"/>
  <c r="BF118" i="12"/>
  <c r="AH118" i="12" s="1"/>
  <c r="BJ118" i="12"/>
  <c r="BM118" i="12"/>
  <c r="BP118" i="12"/>
  <c r="BS118" i="12"/>
  <c r="E119" i="12"/>
  <c r="H119" i="12"/>
  <c r="K119" i="12"/>
  <c r="O119" i="12"/>
  <c r="P119" i="12"/>
  <c r="T119" i="12"/>
  <c r="Q119" i="12" s="1"/>
  <c r="W119" i="12"/>
  <c r="AF119" i="12"/>
  <c r="AG119" i="12"/>
  <c r="AH119" i="12"/>
  <c r="AJ119" i="12"/>
  <c r="AK119" i="12"/>
  <c r="AM119" i="12"/>
  <c r="AN119" i="12"/>
  <c r="AR119" i="12"/>
  <c r="AI119" i="12" s="1"/>
  <c r="AU119" i="12"/>
  <c r="AX119" i="12"/>
  <c r="BA119" i="12"/>
  <c r="BD119" i="12"/>
  <c r="BG119" i="12"/>
  <c r="BJ119" i="12"/>
  <c r="AO119" i="12" s="1"/>
  <c r="BM119" i="12"/>
  <c r="BP119" i="12"/>
  <c r="BS119" i="12"/>
  <c r="E120" i="12"/>
  <c r="H120" i="12"/>
  <c r="K120" i="12"/>
  <c r="O120" i="12"/>
  <c r="P120" i="12"/>
  <c r="T120" i="12"/>
  <c r="Q120" i="12" s="1"/>
  <c r="W120" i="12"/>
  <c r="AF120" i="12"/>
  <c r="AG120" i="12"/>
  <c r="AH120" i="12"/>
  <c r="AJ120" i="12"/>
  <c r="AK120" i="12"/>
  <c r="AM120" i="12"/>
  <c r="AN120" i="12"/>
  <c r="AR120" i="12"/>
  <c r="AL120" i="12" s="1"/>
  <c r="AU120" i="12"/>
  <c r="AX120" i="12"/>
  <c r="BA120" i="12"/>
  <c r="BD120" i="12"/>
  <c r="BG120" i="12"/>
  <c r="BJ120" i="12"/>
  <c r="BM120" i="12"/>
  <c r="BP120" i="12"/>
  <c r="AO120" i="12" s="1"/>
  <c r="BS120" i="12"/>
  <c r="E121" i="12"/>
  <c r="H121" i="12"/>
  <c r="K121" i="12"/>
  <c r="O121" i="12"/>
  <c r="P121" i="12"/>
  <c r="Q121" i="12"/>
  <c r="T121" i="12"/>
  <c r="W121" i="12"/>
  <c r="AF121" i="12"/>
  <c r="AG121" i="12"/>
  <c r="AH121" i="12"/>
  <c r="AJ121" i="12"/>
  <c r="AK121" i="12"/>
  <c r="AL121" i="12"/>
  <c r="AM121" i="12"/>
  <c r="AN121" i="12"/>
  <c r="AR121" i="12"/>
  <c r="AI121" i="12" s="1"/>
  <c r="AU121" i="12"/>
  <c r="AX121" i="12"/>
  <c r="BA121" i="12"/>
  <c r="BD121" i="12"/>
  <c r="BG121" i="12"/>
  <c r="BJ121" i="12"/>
  <c r="BM121" i="12"/>
  <c r="AO121" i="12" s="1"/>
  <c r="BP121" i="12"/>
  <c r="BS121" i="12"/>
  <c r="E123" i="12"/>
  <c r="H123" i="12"/>
  <c r="K123" i="12"/>
  <c r="O123" i="12"/>
  <c r="P123" i="12"/>
  <c r="T123" i="12"/>
  <c r="Q123" i="12" s="1"/>
  <c r="W123" i="12"/>
  <c r="AF123" i="12"/>
  <c r="AG123" i="12"/>
  <c r="AH123" i="12"/>
  <c r="AJ123" i="12"/>
  <c r="AK123" i="12"/>
  <c r="AM123" i="12"/>
  <c r="AN123" i="12"/>
  <c r="AR123" i="12"/>
  <c r="AI123" i="12" s="1"/>
  <c r="AU123" i="12"/>
  <c r="AX123" i="12"/>
  <c r="BA123" i="12"/>
  <c r="BD123" i="12"/>
  <c r="BE123" i="12"/>
  <c r="BF123" i="12"/>
  <c r="BG123" i="12"/>
  <c r="AO123" i="12" s="1"/>
  <c r="BJ123" i="12"/>
  <c r="BM123" i="12"/>
  <c r="BP123" i="12"/>
  <c r="BS123" i="12"/>
  <c r="E124" i="12"/>
  <c r="H124" i="12"/>
  <c r="K124" i="12"/>
  <c r="O124" i="12"/>
  <c r="P124" i="12"/>
  <c r="T124" i="12"/>
  <c r="Q124" i="12" s="1"/>
  <c r="W124" i="12"/>
  <c r="AF124" i="12"/>
  <c r="AG124" i="12"/>
  <c r="AH124" i="12"/>
  <c r="AJ124" i="12"/>
  <c r="AK124" i="12"/>
  <c r="AM124" i="12"/>
  <c r="AN124" i="12"/>
  <c r="AR124" i="12"/>
  <c r="AI124" i="12" s="1"/>
  <c r="AU124" i="12"/>
  <c r="AX124" i="12"/>
  <c r="BA124" i="12"/>
  <c r="BD124" i="12"/>
  <c r="BG124" i="12"/>
  <c r="AO124" i="12" s="1"/>
  <c r="BJ124" i="12"/>
  <c r="BM124" i="12"/>
  <c r="BP124" i="12"/>
  <c r="BS124" i="12"/>
  <c r="E125" i="12"/>
  <c r="H125" i="12"/>
  <c r="K125" i="12"/>
  <c r="O125" i="12"/>
  <c r="P125" i="12"/>
  <c r="T125" i="12"/>
  <c r="W125" i="12"/>
  <c r="AF125" i="12"/>
  <c r="Q125" i="12" s="1"/>
  <c r="AG125" i="12"/>
  <c r="AH125" i="12"/>
  <c r="AJ125" i="12"/>
  <c r="AK125" i="12"/>
  <c r="AM125" i="12"/>
  <c r="AN125" i="12"/>
  <c r="AR125" i="12"/>
  <c r="AL125" i="12" s="1"/>
  <c r="AU125" i="12"/>
  <c r="AX125" i="12"/>
  <c r="AI125" i="12" s="1"/>
  <c r="BA125" i="12"/>
  <c r="BD125" i="12"/>
  <c r="BG125" i="12"/>
  <c r="AO125" i="12" s="1"/>
  <c r="BJ125" i="12"/>
  <c r="BM125" i="12"/>
  <c r="BP125" i="12"/>
  <c r="BS125" i="12"/>
  <c r="E126" i="12"/>
  <c r="H126" i="12"/>
  <c r="K126" i="12"/>
  <c r="O126" i="12"/>
  <c r="P126" i="12"/>
  <c r="T126" i="12"/>
  <c r="W126" i="12"/>
  <c r="Q126" i="12" s="1"/>
  <c r="AF126" i="12"/>
  <c r="AG126" i="12"/>
  <c r="AH126" i="12"/>
  <c r="AJ126" i="12"/>
  <c r="AK126" i="12"/>
  <c r="AM126" i="12"/>
  <c r="AN126" i="12"/>
  <c r="AR126" i="12"/>
  <c r="AU126" i="12"/>
  <c r="AI126" i="12" s="1"/>
  <c r="AX126" i="12"/>
  <c r="BA126" i="12"/>
  <c r="BD126" i="12"/>
  <c r="BG126" i="12"/>
  <c r="AO126" i="12" s="1"/>
  <c r="BJ126" i="12"/>
  <c r="BM126" i="12"/>
  <c r="BP126" i="12"/>
  <c r="BS126" i="12"/>
  <c r="E127" i="12"/>
  <c r="H127" i="12"/>
  <c r="K127" i="12"/>
  <c r="O127" i="12"/>
  <c r="P127" i="12"/>
  <c r="T127" i="12"/>
  <c r="Q127" i="12" s="1"/>
  <c r="W127" i="12"/>
  <c r="AF127" i="12"/>
  <c r="AG127" i="12"/>
  <c r="AH127" i="12"/>
  <c r="AJ127" i="12"/>
  <c r="AK127" i="12"/>
  <c r="AM127" i="12"/>
  <c r="AN127" i="12"/>
  <c r="AR127" i="12"/>
  <c r="AL127" i="12" s="1"/>
  <c r="AU127" i="12"/>
  <c r="AI127" i="12" s="1"/>
  <c r="AX127" i="12"/>
  <c r="BA127" i="12"/>
  <c r="BD127" i="12"/>
  <c r="BG127" i="12"/>
  <c r="AO127" i="12" s="1"/>
  <c r="BJ127" i="12"/>
  <c r="BM127" i="12"/>
  <c r="BP127" i="12"/>
  <c r="BS127" i="12"/>
  <c r="E128" i="12"/>
  <c r="H128" i="12"/>
  <c r="K128" i="12"/>
  <c r="O128" i="12"/>
  <c r="P128" i="12"/>
  <c r="T128" i="12"/>
  <c r="W128" i="12"/>
  <c r="AF128" i="12"/>
  <c r="Q128" i="12" s="1"/>
  <c r="AG128" i="12"/>
  <c r="AH128" i="12"/>
  <c r="AJ128" i="12"/>
  <c r="AK128" i="12"/>
  <c r="AM128" i="12"/>
  <c r="AN128" i="12"/>
  <c r="AR128" i="12"/>
  <c r="AL128" i="12" s="1"/>
  <c r="AU128" i="12"/>
  <c r="AX128" i="12"/>
  <c r="AI128" i="12" s="1"/>
  <c r="BA128" i="12"/>
  <c r="BD128" i="12"/>
  <c r="BG128" i="12"/>
  <c r="AO128" i="12" s="1"/>
  <c r="BJ128" i="12"/>
  <c r="BM128" i="12"/>
  <c r="BP128" i="12"/>
  <c r="BS128" i="12"/>
  <c r="E130" i="12"/>
  <c r="H130" i="12"/>
  <c r="K130" i="12"/>
  <c r="O130" i="12"/>
  <c r="P130" i="12"/>
  <c r="T130" i="12"/>
  <c r="W130" i="12"/>
  <c r="Q130" i="12" s="1"/>
  <c r="AF130" i="12"/>
  <c r="AJ130" i="12"/>
  <c r="AK130" i="12"/>
  <c r="AN130" i="12"/>
  <c r="AR130" i="12"/>
  <c r="AU130" i="12"/>
  <c r="AX130" i="12"/>
  <c r="BA130" i="12"/>
  <c r="BD130" i="12"/>
  <c r="BE130" i="12"/>
  <c r="AG130" i="12" s="1"/>
  <c r="BF130" i="12"/>
  <c r="AH130" i="12" s="1"/>
  <c r="BJ130" i="12"/>
  <c r="BM130" i="12"/>
  <c r="BP130" i="12"/>
  <c r="BS130" i="12"/>
  <c r="E131" i="12"/>
  <c r="H131" i="12"/>
  <c r="K131" i="12"/>
  <c r="O131" i="12"/>
  <c r="P131" i="12"/>
  <c r="Q131" i="12"/>
  <c r="T131" i="12"/>
  <c r="W131" i="12"/>
  <c r="AF131" i="12"/>
  <c r="AG131" i="12"/>
  <c r="AH131" i="12"/>
  <c r="AJ131" i="12"/>
  <c r="AK131" i="12"/>
  <c r="AL131" i="12"/>
  <c r="AM131" i="12"/>
  <c r="AN131" i="12"/>
  <c r="AR131" i="12"/>
  <c r="AI131" i="12" s="1"/>
  <c r="AU131" i="12"/>
  <c r="AX131" i="12"/>
  <c r="BA131" i="12"/>
  <c r="BD131" i="12"/>
  <c r="BG131" i="12"/>
  <c r="BJ131" i="12"/>
  <c r="BM131" i="12"/>
  <c r="AO131" i="12" s="1"/>
  <c r="BP131" i="12"/>
  <c r="BS131" i="12"/>
  <c r="E132" i="12"/>
  <c r="H132" i="12"/>
  <c r="K132" i="12"/>
  <c r="O132" i="12"/>
  <c r="P132" i="12"/>
  <c r="T132" i="12"/>
  <c r="Q132" i="12" s="1"/>
  <c r="W132" i="12"/>
  <c r="AF132" i="12"/>
  <c r="AG132" i="12"/>
  <c r="AH132" i="12"/>
  <c r="AJ132" i="12"/>
  <c r="AK132" i="12"/>
  <c r="AM132" i="12"/>
  <c r="AN132" i="12"/>
  <c r="AR132" i="12"/>
  <c r="AI132" i="12" s="1"/>
  <c r="AU132" i="12"/>
  <c r="AX132" i="12"/>
  <c r="BA132" i="12"/>
  <c r="BD132" i="12"/>
  <c r="BG132" i="12"/>
  <c r="AO132" i="12" s="1"/>
  <c r="BJ132" i="12"/>
  <c r="BM132" i="12"/>
  <c r="BP132" i="12"/>
  <c r="BS132" i="12"/>
  <c r="E133" i="12"/>
  <c r="H133" i="12"/>
  <c r="K133" i="12"/>
  <c r="O133" i="12"/>
  <c r="P133" i="12"/>
  <c r="T133" i="12"/>
  <c r="Q133" i="12" s="1"/>
  <c r="W133" i="12"/>
  <c r="AF133" i="12"/>
  <c r="AG133" i="12"/>
  <c r="AH133" i="12"/>
  <c r="AJ133" i="12"/>
  <c r="AK133" i="12"/>
  <c r="AM133" i="12"/>
  <c r="AN133" i="12"/>
  <c r="AR133" i="12"/>
  <c r="AL133" i="12" s="1"/>
  <c r="AU133" i="12"/>
  <c r="AX133" i="12"/>
  <c r="BA133" i="12"/>
  <c r="BD133" i="12"/>
  <c r="BG133" i="12"/>
  <c r="BJ133" i="12"/>
  <c r="BM133" i="12"/>
  <c r="BP133" i="12"/>
  <c r="AO133" i="12" s="1"/>
  <c r="BS133" i="12"/>
  <c r="E134" i="12"/>
  <c r="H134" i="12"/>
  <c r="K134" i="12"/>
  <c r="O134" i="12"/>
  <c r="P134" i="12"/>
  <c r="Q134" i="12"/>
  <c r="T134" i="12"/>
  <c r="W134" i="12"/>
  <c r="AF134" i="12"/>
  <c r="AG134" i="12"/>
  <c r="AH134" i="12"/>
  <c r="AJ134" i="12"/>
  <c r="AK134" i="12"/>
  <c r="AL134" i="12"/>
  <c r="AM134" i="12"/>
  <c r="AN134" i="12"/>
  <c r="AR134" i="12"/>
  <c r="AI134" i="12" s="1"/>
  <c r="AU134" i="12"/>
  <c r="AX134" i="12"/>
  <c r="BA134" i="12"/>
  <c r="BD134" i="12"/>
  <c r="BG134" i="12"/>
  <c r="BJ134" i="12"/>
  <c r="BM134" i="12"/>
  <c r="AO134" i="12" s="1"/>
  <c r="BP134" i="12"/>
  <c r="BS134" i="12"/>
  <c r="E135" i="12"/>
  <c r="H135" i="12"/>
  <c r="K135" i="12"/>
  <c r="O135" i="12"/>
  <c r="P135" i="12"/>
  <c r="T135" i="12"/>
  <c r="Q135" i="12" s="1"/>
  <c r="W135" i="12"/>
  <c r="AF135" i="12"/>
  <c r="AG135" i="12"/>
  <c r="AH135" i="12"/>
  <c r="AJ135" i="12"/>
  <c r="AK135" i="12"/>
  <c r="AM135" i="12"/>
  <c r="AN135" i="12"/>
  <c r="AR135" i="12"/>
  <c r="AI135" i="12" s="1"/>
  <c r="AU135" i="12"/>
  <c r="AX135" i="12"/>
  <c r="BA135" i="12"/>
  <c r="BD135" i="12"/>
  <c r="BG135" i="12"/>
  <c r="AO135" i="12" s="1"/>
  <c r="BJ135" i="12"/>
  <c r="BM135" i="12"/>
  <c r="BP135" i="12"/>
  <c r="BS135" i="12"/>
  <c r="E136" i="12"/>
  <c r="H136" i="12"/>
  <c r="K136" i="12"/>
  <c r="O136" i="12"/>
  <c r="P136" i="12"/>
  <c r="T136" i="12"/>
  <c r="Q136" i="12" s="1"/>
  <c r="W136" i="12"/>
  <c r="AF136" i="12"/>
  <c r="AG136" i="12"/>
  <c r="AH136" i="12"/>
  <c r="AJ136" i="12"/>
  <c r="AK136" i="12"/>
  <c r="AM136" i="12"/>
  <c r="AN136" i="12"/>
  <c r="AR136" i="12"/>
  <c r="AL136" i="12" s="1"/>
  <c r="AU136" i="12"/>
  <c r="AX136" i="12"/>
  <c r="BA136" i="12"/>
  <c r="BD136" i="12"/>
  <c r="BG136" i="12"/>
  <c r="BJ136" i="12"/>
  <c r="BM136" i="12"/>
  <c r="BP136" i="12"/>
  <c r="AO136" i="12" s="1"/>
  <c r="BS136" i="12"/>
  <c r="E137" i="12"/>
  <c r="H137" i="12"/>
  <c r="K137" i="12"/>
  <c r="O137" i="12"/>
  <c r="P137" i="12"/>
  <c r="Q137" i="12"/>
  <c r="T137" i="12"/>
  <c r="W137" i="12"/>
  <c r="AF137" i="12"/>
  <c r="AG137" i="12"/>
  <c r="AH137" i="12"/>
  <c r="AJ137" i="12"/>
  <c r="AK137" i="12"/>
  <c r="AL137" i="12"/>
  <c r="AM137" i="12"/>
  <c r="AN137" i="12"/>
  <c r="AR137" i="12"/>
  <c r="AI137" i="12" s="1"/>
  <c r="AU137" i="12"/>
  <c r="AX137" i="12"/>
  <c r="BA137" i="12"/>
  <c r="BD137" i="12"/>
  <c r="BG137" i="12"/>
  <c r="BJ137" i="12"/>
  <c r="BM137" i="12"/>
  <c r="AO137" i="12" s="1"/>
  <c r="BP137" i="12"/>
  <c r="BS137" i="12"/>
  <c r="E138" i="12"/>
  <c r="H138" i="12"/>
  <c r="K138" i="12"/>
  <c r="O138" i="12"/>
  <c r="P138" i="12"/>
  <c r="T138" i="12"/>
  <c r="Q138" i="12" s="1"/>
  <c r="W138" i="12"/>
  <c r="AF138" i="12"/>
  <c r="AG138" i="12"/>
  <c r="AH138" i="12"/>
  <c r="AJ138" i="12"/>
  <c r="AK138" i="12"/>
  <c r="AM138" i="12"/>
  <c r="AN138" i="12"/>
  <c r="AR138" i="12"/>
  <c r="AI138" i="12" s="1"/>
  <c r="AU138" i="12"/>
  <c r="AX138" i="12"/>
  <c r="BA138" i="12"/>
  <c r="BD138" i="12"/>
  <c r="BG138" i="12"/>
  <c r="BJ138" i="12"/>
  <c r="AO138" i="12" s="1"/>
  <c r="BM138" i="12"/>
  <c r="BP138" i="12"/>
  <c r="BS138" i="12"/>
  <c r="E139" i="12"/>
  <c r="H139" i="12"/>
  <c r="K139" i="12"/>
  <c r="O139" i="12"/>
  <c r="P139" i="12"/>
  <c r="T139" i="12"/>
  <c r="Q139" i="12" s="1"/>
  <c r="W139" i="12"/>
  <c r="AF139" i="12"/>
  <c r="AG139" i="12"/>
  <c r="AH139" i="12"/>
  <c r="AJ139" i="12"/>
  <c r="AK139" i="12"/>
  <c r="AM139" i="12"/>
  <c r="AN139" i="12"/>
  <c r="AR139" i="12"/>
  <c r="AL139" i="12" s="1"/>
  <c r="AU139" i="12"/>
  <c r="AX139" i="12"/>
  <c r="BA139" i="12"/>
  <c r="BD139" i="12"/>
  <c r="BG139" i="12"/>
  <c r="BJ139" i="12"/>
  <c r="BM139" i="12"/>
  <c r="BP139" i="12"/>
  <c r="AO139" i="12" s="1"/>
  <c r="BS139" i="12"/>
  <c r="E140" i="12"/>
  <c r="H140" i="12"/>
  <c r="K140" i="12"/>
  <c r="O140" i="12"/>
  <c r="P140" i="12"/>
  <c r="Q140" i="12"/>
  <c r="T140" i="12"/>
  <c r="W140" i="12"/>
  <c r="AF140" i="12"/>
  <c r="AG140" i="12"/>
  <c r="AH140" i="12"/>
  <c r="AJ140" i="12"/>
  <c r="AK140" i="12"/>
  <c r="AL140" i="12"/>
  <c r="AM140" i="12"/>
  <c r="AN140" i="12"/>
  <c r="AR140" i="12"/>
  <c r="AI140" i="12" s="1"/>
  <c r="AU140" i="12"/>
  <c r="AX140" i="12"/>
  <c r="BA140" i="12"/>
  <c r="BD140" i="12"/>
  <c r="BG140" i="12"/>
  <c r="BJ140" i="12"/>
  <c r="BM140" i="12"/>
  <c r="AO140" i="12" s="1"/>
  <c r="BP140" i="12"/>
  <c r="BS140" i="12"/>
  <c r="E142" i="12"/>
  <c r="H142" i="12"/>
  <c r="K142" i="12"/>
  <c r="N142" i="12"/>
  <c r="O142" i="12"/>
  <c r="P142" i="12"/>
  <c r="Q142" i="12"/>
  <c r="T142" i="12"/>
  <c r="W142" i="12"/>
  <c r="AF142" i="12"/>
  <c r="AG142" i="12"/>
  <c r="AJ142" i="12"/>
  <c r="AK142" i="12"/>
  <c r="AM142" i="12"/>
  <c r="AR142" i="12"/>
  <c r="AU142" i="12"/>
  <c r="AX142" i="12"/>
  <c r="AL142" i="12" s="1"/>
  <c r="BA142" i="12"/>
  <c r="BD142" i="12"/>
  <c r="BE142" i="12"/>
  <c r="BF142" i="12"/>
  <c r="AH142" i="12" s="1"/>
  <c r="BJ142" i="12"/>
  <c r="BM142" i="12"/>
  <c r="BP142" i="12"/>
  <c r="BS142" i="12"/>
  <c r="E143" i="12"/>
  <c r="H143" i="12"/>
  <c r="K143" i="12"/>
  <c r="N143" i="12"/>
  <c r="O143" i="12"/>
  <c r="P143" i="12"/>
  <c r="Q143" i="12"/>
  <c r="T143" i="12"/>
  <c r="W143" i="12"/>
  <c r="AF143" i="12"/>
  <c r="AG143" i="12"/>
  <c r="AH143" i="12"/>
  <c r="AJ143" i="12"/>
  <c r="AK143" i="12"/>
  <c r="AL143" i="12"/>
  <c r="AM143" i="12"/>
  <c r="AN143" i="12"/>
  <c r="AR143" i="12"/>
  <c r="AI143" i="12" s="1"/>
  <c r="AU143" i="12"/>
  <c r="AX143" i="12"/>
  <c r="BA143" i="12"/>
  <c r="BD143" i="12"/>
  <c r="BG143" i="12"/>
  <c r="BJ143" i="12"/>
  <c r="BM143" i="12"/>
  <c r="AO143" i="12" s="1"/>
  <c r="BP143" i="12"/>
  <c r="BS143" i="12"/>
  <c r="E144" i="12"/>
  <c r="H144" i="12"/>
  <c r="K144" i="12"/>
  <c r="N144" i="12"/>
  <c r="O144" i="12"/>
  <c r="P144" i="12"/>
  <c r="Q144" i="12"/>
  <c r="T144" i="12"/>
  <c r="W144" i="12"/>
  <c r="AF144" i="12"/>
  <c r="AG144" i="12"/>
  <c r="AH144" i="12"/>
  <c r="AJ144" i="12"/>
  <c r="AK144" i="12"/>
  <c r="AM144" i="12"/>
  <c r="AN144" i="12"/>
  <c r="AO144" i="12"/>
  <c r="AR144" i="12"/>
  <c r="AI144" i="12" s="1"/>
  <c r="AU144" i="12"/>
  <c r="AX144" i="12"/>
  <c r="AL144" i="12" s="1"/>
  <c r="BA144" i="12"/>
  <c r="BD144" i="12"/>
  <c r="BG144" i="12"/>
  <c r="BJ144" i="12"/>
  <c r="BM144" i="12"/>
  <c r="BP144" i="12"/>
  <c r="BS144" i="12"/>
  <c r="K145" i="12"/>
  <c r="O145" i="12"/>
  <c r="P145" i="12"/>
  <c r="T145" i="12"/>
  <c r="Q145" i="12" s="1"/>
  <c r="W145" i="12"/>
  <c r="AF145" i="12"/>
  <c r="AG145" i="12"/>
  <c r="AH145" i="12"/>
  <c r="AJ145" i="12"/>
  <c r="AK145" i="12"/>
  <c r="AM145" i="12"/>
  <c r="AN145" i="12"/>
  <c r="AR145" i="12"/>
  <c r="AI145" i="12" s="1"/>
  <c r="AU145" i="12"/>
  <c r="AX145" i="12"/>
  <c r="BA145" i="12"/>
  <c r="BD145" i="12"/>
  <c r="BG145" i="12"/>
  <c r="AO145" i="12" s="1"/>
  <c r="BJ145" i="12"/>
  <c r="BM145" i="12"/>
  <c r="BP145" i="12"/>
  <c r="BS145" i="12"/>
  <c r="E146" i="12"/>
  <c r="H146" i="12"/>
  <c r="K146" i="12"/>
  <c r="N146" i="12"/>
  <c r="O146" i="12"/>
  <c r="P146" i="12"/>
  <c r="Q146" i="12"/>
  <c r="T146" i="12"/>
  <c r="W146" i="12"/>
  <c r="AF146" i="12"/>
  <c r="AG146" i="12"/>
  <c r="AH146" i="12"/>
  <c r="AJ146" i="12"/>
  <c r="AK146" i="12"/>
  <c r="AL146" i="12"/>
  <c r="AM146" i="12"/>
  <c r="AN146" i="12"/>
  <c r="AR146" i="12"/>
  <c r="AI146" i="12" s="1"/>
  <c r="AU146" i="12"/>
  <c r="AX146" i="12"/>
  <c r="BA146" i="12"/>
  <c r="BD146" i="12"/>
  <c r="BG146" i="12"/>
  <c r="BJ146" i="12"/>
  <c r="BM146" i="12"/>
  <c r="AO146" i="12" s="1"/>
  <c r="BP146" i="12"/>
  <c r="BS146" i="12"/>
  <c r="E147" i="12"/>
  <c r="H147" i="12"/>
  <c r="K147" i="12"/>
  <c r="N147" i="12"/>
  <c r="O147" i="12"/>
  <c r="P147" i="12"/>
  <c r="Q147" i="12"/>
  <c r="T147" i="12"/>
  <c r="W147" i="12"/>
  <c r="AF147" i="12"/>
  <c r="AG147" i="12"/>
  <c r="AH147" i="12"/>
  <c r="AJ147" i="12"/>
  <c r="AK147" i="12"/>
  <c r="AM147" i="12"/>
  <c r="AN147" i="12"/>
  <c r="AO147" i="12"/>
  <c r="AR147" i="12"/>
  <c r="AI147" i="12" s="1"/>
  <c r="AU147" i="12"/>
  <c r="AX147" i="12"/>
  <c r="AL147" i="12" s="1"/>
  <c r="BA147" i="12"/>
  <c r="BD147" i="12"/>
  <c r="BG147" i="12"/>
  <c r="BJ147" i="12"/>
  <c r="BM147" i="12"/>
  <c r="BP147" i="12"/>
  <c r="BS147" i="12"/>
  <c r="E148" i="12"/>
  <c r="H148" i="12"/>
  <c r="K148" i="12"/>
  <c r="N148" i="12"/>
  <c r="O148" i="12"/>
  <c r="P148" i="12"/>
  <c r="T148" i="12"/>
  <c r="W148" i="12"/>
  <c r="Q148" i="12" s="1"/>
  <c r="AF148" i="12"/>
  <c r="AG148" i="12"/>
  <c r="AH148" i="12"/>
  <c r="AJ148" i="12"/>
  <c r="AK148" i="12"/>
  <c r="AM148" i="12"/>
  <c r="AN148" i="12"/>
  <c r="AR148" i="12"/>
  <c r="AL148" i="12" s="1"/>
  <c r="AU148" i="12"/>
  <c r="AI148" i="12" s="1"/>
  <c r="AX148" i="12"/>
  <c r="BA148" i="12"/>
  <c r="BD148" i="12"/>
  <c r="BG148" i="12"/>
  <c r="AO148" i="12" s="1"/>
  <c r="BJ148" i="12"/>
  <c r="BM148" i="12"/>
  <c r="BP148" i="12"/>
  <c r="BS148" i="12"/>
  <c r="E149" i="12"/>
  <c r="H149" i="12"/>
  <c r="K149" i="12"/>
  <c r="N149" i="12"/>
  <c r="O149" i="12"/>
  <c r="P149" i="12"/>
  <c r="T149" i="12"/>
  <c r="Q149" i="12" s="1"/>
  <c r="W149" i="12"/>
  <c r="AF149" i="12"/>
  <c r="AG149" i="12"/>
  <c r="AH149" i="12"/>
  <c r="AJ149" i="12"/>
  <c r="AK149" i="12"/>
  <c r="AM149" i="12"/>
  <c r="AN149" i="12"/>
  <c r="AR149" i="12"/>
  <c r="AU149" i="12"/>
  <c r="AL149" i="12" s="1"/>
  <c r="AX149" i="12"/>
  <c r="BA149" i="12"/>
  <c r="BD149" i="12"/>
  <c r="BG149" i="12"/>
  <c r="AO149" i="12" s="1"/>
  <c r="BJ149" i="12"/>
  <c r="BM149" i="12"/>
  <c r="BP149" i="12"/>
  <c r="BS149" i="12"/>
  <c r="E151" i="12"/>
  <c r="H151" i="12"/>
  <c r="K151" i="12"/>
  <c r="O151" i="12"/>
  <c r="P151" i="12"/>
  <c r="T151" i="12"/>
  <c r="Q151" i="12" s="1"/>
  <c r="W151" i="12"/>
  <c r="AF151" i="12"/>
  <c r="AH151" i="12"/>
  <c r="AJ151" i="12"/>
  <c r="AK151" i="12"/>
  <c r="AM151" i="12"/>
  <c r="AR151" i="12"/>
  <c r="AU151" i="12"/>
  <c r="AX151" i="12"/>
  <c r="BA151" i="12"/>
  <c r="BD151" i="12"/>
  <c r="BE151" i="12"/>
  <c r="AG151" i="12" s="1"/>
  <c r="BF151" i="12"/>
  <c r="AN151" i="12" s="1"/>
  <c r="BJ151" i="12"/>
  <c r="BM151" i="12"/>
  <c r="BP151" i="12"/>
  <c r="BS151" i="12"/>
  <c r="E152" i="12"/>
  <c r="H152" i="12"/>
  <c r="K152" i="12"/>
  <c r="O152" i="12"/>
  <c r="P152" i="12"/>
  <c r="T152" i="12"/>
  <c r="Q152" i="12" s="1"/>
  <c r="W152" i="12"/>
  <c r="AF152" i="12"/>
  <c r="AG152" i="12"/>
  <c r="AH152" i="12"/>
  <c r="AJ152" i="12"/>
  <c r="AK152" i="12"/>
  <c r="AM152" i="12"/>
  <c r="AN152" i="12"/>
  <c r="AR152" i="12"/>
  <c r="AL152" i="12" s="1"/>
  <c r="AU152" i="12"/>
  <c r="AX152" i="12"/>
  <c r="BA152" i="12"/>
  <c r="BD152" i="12"/>
  <c r="BG152" i="12"/>
  <c r="BJ152" i="12"/>
  <c r="AO152" i="12" s="1"/>
  <c r="BM152" i="12"/>
  <c r="BP152" i="12"/>
  <c r="BS152" i="12"/>
  <c r="E153" i="12"/>
  <c r="H153" i="12"/>
  <c r="K153" i="12"/>
  <c r="O153" i="12"/>
  <c r="P153" i="12"/>
  <c r="Q153" i="12"/>
  <c r="T153" i="12"/>
  <c r="W153" i="12"/>
  <c r="AF153" i="12"/>
  <c r="AG153" i="12"/>
  <c r="AH153" i="12"/>
  <c r="AJ153" i="12"/>
  <c r="AK153" i="12"/>
  <c r="AM153" i="12"/>
  <c r="AN153" i="12"/>
  <c r="AO153" i="12"/>
  <c r="AR153" i="12"/>
  <c r="AI153" i="12" s="1"/>
  <c r="AU153" i="12"/>
  <c r="AX153" i="12"/>
  <c r="AL153" i="12" s="1"/>
  <c r="BA153" i="12"/>
  <c r="BD153" i="12"/>
  <c r="BG153" i="12"/>
  <c r="BJ153" i="12"/>
  <c r="BM153" i="12"/>
  <c r="BP153" i="12"/>
  <c r="BS153" i="12"/>
  <c r="E154" i="12"/>
  <c r="H154" i="12"/>
  <c r="K154" i="12"/>
  <c r="O154" i="12"/>
  <c r="P154" i="12"/>
  <c r="Q154" i="12"/>
  <c r="T154" i="12"/>
  <c r="W154" i="12"/>
  <c r="AF154" i="12"/>
  <c r="AG154" i="12"/>
  <c r="AH154" i="12"/>
  <c r="AJ154" i="12"/>
  <c r="AK154" i="12"/>
  <c r="AM154" i="12"/>
  <c r="AN154" i="12"/>
  <c r="AO154" i="12"/>
  <c r="AR154" i="12"/>
  <c r="AI154" i="12" s="1"/>
  <c r="AU154" i="12"/>
  <c r="AX154" i="12"/>
  <c r="AL154" i="12" s="1"/>
  <c r="BA154" i="12"/>
  <c r="BD154" i="12"/>
  <c r="BG154" i="12"/>
  <c r="BJ154" i="12"/>
  <c r="BM154" i="12"/>
  <c r="BP154" i="12"/>
  <c r="BS154" i="12"/>
  <c r="E155" i="12"/>
  <c r="H155" i="12"/>
  <c r="K155" i="12"/>
  <c r="O155" i="12"/>
  <c r="P155" i="12"/>
  <c r="T155" i="12"/>
  <c r="Q155" i="12" s="1"/>
  <c r="W155" i="12"/>
  <c r="AF155" i="12"/>
  <c r="AG155" i="12"/>
  <c r="AH155" i="12"/>
  <c r="AJ155" i="12"/>
  <c r="AK155" i="12"/>
  <c r="AM155" i="12"/>
  <c r="AN155" i="12"/>
  <c r="AR155" i="12"/>
  <c r="AL155" i="12" s="1"/>
  <c r="AU155" i="12"/>
  <c r="AX155" i="12"/>
  <c r="BA155" i="12"/>
  <c r="BD155" i="12"/>
  <c r="BG155" i="12"/>
  <c r="BJ155" i="12"/>
  <c r="AO155" i="12" s="1"/>
  <c r="BM155" i="12"/>
  <c r="BP155" i="12"/>
  <c r="BS155" i="12"/>
  <c r="E156" i="12"/>
  <c r="H156" i="12"/>
  <c r="K156" i="12"/>
  <c r="O156" i="12"/>
  <c r="P156" i="12"/>
  <c r="Q156" i="12"/>
  <c r="T156" i="12"/>
  <c r="W156" i="12"/>
  <c r="AF156" i="12"/>
  <c r="AG156" i="12"/>
  <c r="AH156" i="12"/>
  <c r="AJ156" i="12"/>
  <c r="AK156" i="12"/>
  <c r="AM156" i="12"/>
  <c r="AN156" i="12"/>
  <c r="AO156" i="12"/>
  <c r="AR156" i="12"/>
  <c r="AI156" i="12" s="1"/>
  <c r="AU156" i="12"/>
  <c r="AX156" i="12"/>
  <c r="AL156" i="12" s="1"/>
  <c r="BA156" i="12"/>
  <c r="BD156" i="12"/>
  <c r="BG156" i="12"/>
  <c r="BJ156" i="12"/>
  <c r="BM156" i="12"/>
  <c r="BP156" i="12"/>
  <c r="BS156" i="12"/>
  <c r="H12" i="11"/>
  <c r="M12" i="11"/>
  <c r="T12" i="11"/>
  <c r="Y12" i="11"/>
  <c r="H13" i="11"/>
  <c r="I13" i="11"/>
  <c r="I12" i="11" s="1"/>
  <c r="I10" i="11" s="1"/>
  <c r="J13" i="11"/>
  <c r="E13" i="11" s="1"/>
  <c r="K13" i="11"/>
  <c r="K12" i="11" s="1"/>
  <c r="L13" i="11"/>
  <c r="L12" i="11" s="1"/>
  <c r="M13" i="11"/>
  <c r="N13" i="11"/>
  <c r="N12" i="11" s="1"/>
  <c r="N10" i="11" s="1"/>
  <c r="O13" i="11"/>
  <c r="O12" i="11" s="1"/>
  <c r="S13" i="11"/>
  <c r="S12" i="11" s="1"/>
  <c r="T13" i="11"/>
  <c r="U13" i="11"/>
  <c r="U12" i="11" s="1"/>
  <c r="U10" i="11" s="1"/>
  <c r="V13" i="11"/>
  <c r="W13" i="11"/>
  <c r="W12" i="11" s="1"/>
  <c r="X13" i="11"/>
  <c r="X12" i="11" s="1"/>
  <c r="X10" i="11" s="1"/>
  <c r="Y13" i="11"/>
  <c r="Z13" i="11"/>
  <c r="Z12" i="11" s="1"/>
  <c r="Z10" i="11" s="1"/>
  <c r="AA13" i="11"/>
  <c r="AA12" i="11" s="1"/>
  <c r="AB13" i="11"/>
  <c r="AB12" i="11" s="1"/>
  <c r="AB10" i="11" s="1"/>
  <c r="H14" i="11"/>
  <c r="I14" i="11"/>
  <c r="J14" i="11"/>
  <c r="E14" i="11" s="1"/>
  <c r="K14" i="11"/>
  <c r="L14" i="11"/>
  <c r="M14" i="11"/>
  <c r="N14" i="11"/>
  <c r="O14" i="11"/>
  <c r="S14" i="11"/>
  <c r="T14" i="11"/>
  <c r="U14" i="11"/>
  <c r="V14" i="11"/>
  <c r="V12" i="11" s="1"/>
  <c r="V10" i="11" s="1"/>
  <c r="W14" i="11"/>
  <c r="X14" i="11"/>
  <c r="Y14" i="11"/>
  <c r="Z14" i="11"/>
  <c r="AA14" i="11"/>
  <c r="AB14" i="11"/>
  <c r="H15" i="11"/>
  <c r="I15" i="11"/>
  <c r="J15" i="11"/>
  <c r="E15" i="11" s="1"/>
  <c r="K15" i="11"/>
  <c r="L15" i="11"/>
  <c r="M15" i="11"/>
  <c r="N15" i="11"/>
  <c r="O15" i="11"/>
  <c r="S15" i="11"/>
  <c r="T15" i="11"/>
  <c r="U15" i="11"/>
  <c r="V15" i="11"/>
  <c r="W15" i="11"/>
  <c r="X15" i="11"/>
  <c r="Y15" i="11"/>
  <c r="Z15" i="11"/>
  <c r="AA15" i="11"/>
  <c r="AB15" i="11"/>
  <c r="I16" i="11"/>
  <c r="N16" i="11"/>
  <c r="U16" i="11"/>
  <c r="Z16" i="11"/>
  <c r="AB16" i="11"/>
  <c r="F17" i="11"/>
  <c r="H17" i="11"/>
  <c r="H16" i="11" s="1"/>
  <c r="I17" i="11"/>
  <c r="J17" i="11"/>
  <c r="E17" i="11" s="1"/>
  <c r="K17" i="11"/>
  <c r="K16" i="11" s="1"/>
  <c r="L17" i="11"/>
  <c r="L16" i="11" s="1"/>
  <c r="M17" i="11"/>
  <c r="M16" i="11" s="1"/>
  <c r="N17" i="11"/>
  <c r="O17" i="11"/>
  <c r="O16" i="11" s="1"/>
  <c r="Q17" i="11"/>
  <c r="S17" i="11"/>
  <c r="S16" i="11" s="1"/>
  <c r="T17" i="11"/>
  <c r="T16" i="11" s="1"/>
  <c r="U17" i="11"/>
  <c r="V17" i="11"/>
  <c r="V16" i="11" s="1"/>
  <c r="W17" i="11"/>
  <c r="W16" i="11" s="1"/>
  <c r="X17" i="11"/>
  <c r="X16" i="11" s="1"/>
  <c r="Y17" i="11"/>
  <c r="Y16" i="11" s="1"/>
  <c r="Z17" i="11"/>
  <c r="AA17" i="11"/>
  <c r="AA16" i="11" s="1"/>
  <c r="AB17" i="11"/>
  <c r="H18" i="11"/>
  <c r="I18" i="11"/>
  <c r="J18" i="11"/>
  <c r="E18" i="11" s="1"/>
  <c r="K18" i="11"/>
  <c r="L18" i="11"/>
  <c r="M18" i="11"/>
  <c r="N18" i="11"/>
  <c r="O18" i="11"/>
  <c r="S18" i="11"/>
  <c r="T18" i="11"/>
  <c r="U18" i="11"/>
  <c r="V18" i="11"/>
  <c r="W18" i="11"/>
  <c r="X18" i="11"/>
  <c r="Y18" i="11"/>
  <c r="Z18" i="11"/>
  <c r="AA18" i="11"/>
  <c r="AB18" i="11"/>
  <c r="J21" i="11"/>
  <c r="J20" i="11" s="1"/>
  <c r="L21" i="11"/>
  <c r="L20" i="11" s="1"/>
  <c r="V21" i="11"/>
  <c r="V20" i="11" s="1"/>
  <c r="X21" i="11"/>
  <c r="X20" i="11" s="1"/>
  <c r="H22" i="11"/>
  <c r="H21" i="11" s="1"/>
  <c r="H20" i="11" s="1"/>
  <c r="I22" i="11"/>
  <c r="E22" i="11" s="1"/>
  <c r="J22" i="11"/>
  <c r="K22" i="11"/>
  <c r="K21" i="11" s="1"/>
  <c r="K20" i="11" s="1"/>
  <c r="L22" i="11"/>
  <c r="M22" i="11"/>
  <c r="M21" i="11" s="1"/>
  <c r="M20" i="11" s="1"/>
  <c r="N22" i="11"/>
  <c r="O22" i="11"/>
  <c r="O21" i="11" s="1"/>
  <c r="O20" i="11" s="1"/>
  <c r="S22" i="11"/>
  <c r="S21" i="11" s="1"/>
  <c r="S20" i="11" s="1"/>
  <c r="T22" i="11"/>
  <c r="T21" i="11" s="1"/>
  <c r="T20" i="11" s="1"/>
  <c r="U22" i="11"/>
  <c r="U21" i="11" s="1"/>
  <c r="U20" i="11" s="1"/>
  <c r="V22" i="11"/>
  <c r="W22" i="11"/>
  <c r="W21" i="11" s="1"/>
  <c r="W20" i="11" s="1"/>
  <c r="X22" i="11"/>
  <c r="Y22" i="11"/>
  <c r="Y21" i="11" s="1"/>
  <c r="Y20" i="11" s="1"/>
  <c r="Z22" i="11"/>
  <c r="AA22" i="11"/>
  <c r="AA21" i="11" s="1"/>
  <c r="AA20" i="11" s="1"/>
  <c r="AB22" i="11"/>
  <c r="AB21" i="11" s="1"/>
  <c r="AB20" i="11" s="1"/>
  <c r="H23" i="11"/>
  <c r="E23" i="11" s="1"/>
  <c r="I23" i="11"/>
  <c r="J23" i="11"/>
  <c r="K23" i="11"/>
  <c r="L23" i="11"/>
  <c r="M23" i="11"/>
  <c r="N23" i="11"/>
  <c r="N21" i="11" s="1"/>
  <c r="N20" i="11" s="1"/>
  <c r="O23" i="11"/>
  <c r="S23" i="11"/>
  <c r="T23" i="11"/>
  <c r="U23" i="11"/>
  <c r="V23" i="11"/>
  <c r="W23" i="11"/>
  <c r="X23" i="11"/>
  <c r="Y23" i="11"/>
  <c r="Z23" i="11"/>
  <c r="Z21" i="11" s="1"/>
  <c r="Z20" i="11" s="1"/>
  <c r="AA23" i="11"/>
  <c r="AB23" i="11"/>
  <c r="E24" i="11"/>
  <c r="F24" i="11"/>
  <c r="D24" i="11" s="1"/>
  <c r="C24" i="11" s="1"/>
  <c r="H24" i="11"/>
  <c r="I24" i="11"/>
  <c r="J24" i="11"/>
  <c r="K24" i="11"/>
  <c r="L24" i="11"/>
  <c r="M24" i="11"/>
  <c r="N24" i="11"/>
  <c r="O24" i="11"/>
  <c r="R24" i="11"/>
  <c r="S24" i="11"/>
  <c r="T24" i="11"/>
  <c r="U24" i="11"/>
  <c r="V24" i="11"/>
  <c r="W24" i="11"/>
  <c r="X24" i="11"/>
  <c r="Y24" i="11"/>
  <c r="Z24" i="11"/>
  <c r="AA24" i="11"/>
  <c r="AB24" i="11"/>
  <c r="E25" i="11"/>
  <c r="H25" i="11"/>
  <c r="I25" i="11"/>
  <c r="J25" i="11"/>
  <c r="K25" i="11"/>
  <c r="L25" i="11"/>
  <c r="M25" i="11"/>
  <c r="N25" i="11"/>
  <c r="O25" i="11"/>
  <c r="S25" i="11"/>
  <c r="T25" i="11"/>
  <c r="U25" i="11"/>
  <c r="V25" i="11"/>
  <c r="W25" i="11"/>
  <c r="X25" i="11"/>
  <c r="Y25" i="11"/>
  <c r="Z25" i="11"/>
  <c r="AA25" i="11"/>
  <c r="AB25" i="11"/>
  <c r="I28" i="11"/>
  <c r="J28" i="11"/>
  <c r="E28" i="11" s="1"/>
  <c r="K28" i="11"/>
  <c r="L28" i="11"/>
  <c r="M28" i="11"/>
  <c r="F28" i="11" s="1"/>
  <c r="D28" i="11" s="1"/>
  <c r="C28" i="11" s="1"/>
  <c r="P28" i="11"/>
  <c r="Q28" i="11"/>
  <c r="R28" i="11"/>
  <c r="D29" i="11"/>
  <c r="C29" i="11" s="1"/>
  <c r="E29" i="11"/>
  <c r="F29" i="11"/>
  <c r="F13" i="11" s="1"/>
  <c r="P29" i="11"/>
  <c r="Q29" i="11"/>
  <c r="Q22" i="11" s="1"/>
  <c r="R29" i="11"/>
  <c r="R13" i="11" s="1"/>
  <c r="D30" i="11"/>
  <c r="C30" i="11" s="1"/>
  <c r="E30" i="11"/>
  <c r="F30" i="11"/>
  <c r="P30" i="11"/>
  <c r="P13" i="11" s="1"/>
  <c r="Q30" i="11"/>
  <c r="Q13" i="11" s="1"/>
  <c r="R30" i="11"/>
  <c r="R22" i="11" s="1"/>
  <c r="R21" i="11" s="1"/>
  <c r="R20" i="11" s="1"/>
  <c r="D31" i="11"/>
  <c r="C31" i="11" s="1"/>
  <c r="E31" i="11"/>
  <c r="F31" i="11"/>
  <c r="F14" i="11" s="1"/>
  <c r="D14" i="11" s="1"/>
  <c r="P31" i="11"/>
  <c r="P23" i="11" s="1"/>
  <c r="Q31" i="11"/>
  <c r="Q23" i="11" s="1"/>
  <c r="R31" i="11"/>
  <c r="R23" i="11" s="1"/>
  <c r="E32" i="11"/>
  <c r="F32" i="11"/>
  <c r="D32" i="11" s="1"/>
  <c r="C32" i="11" s="1"/>
  <c r="P32" i="11"/>
  <c r="P14" i="11" s="1"/>
  <c r="Q32" i="11"/>
  <c r="R32" i="11"/>
  <c r="E33" i="11"/>
  <c r="F33" i="11"/>
  <c r="D33" i="11" s="1"/>
  <c r="C33" i="11" s="1"/>
  <c r="P33" i="11"/>
  <c r="P22" i="11" s="1"/>
  <c r="P21" i="11" s="1"/>
  <c r="P20" i="11" s="1"/>
  <c r="Q33" i="11"/>
  <c r="R33" i="11"/>
  <c r="E34" i="11"/>
  <c r="D34" i="11" s="1"/>
  <c r="C34" i="11" s="1"/>
  <c r="F34" i="11"/>
  <c r="P34" i="11"/>
  <c r="P17" i="11" s="1"/>
  <c r="Q34" i="11"/>
  <c r="R34" i="11"/>
  <c r="R17" i="11" s="1"/>
  <c r="E36" i="11"/>
  <c r="I36" i="11"/>
  <c r="J36" i="11"/>
  <c r="K36" i="11"/>
  <c r="F36" i="11" s="1"/>
  <c r="D36" i="11" s="1"/>
  <c r="C36" i="11" s="1"/>
  <c r="L36" i="11"/>
  <c r="M36" i="11"/>
  <c r="P36" i="11"/>
  <c r="Q36" i="11"/>
  <c r="R36" i="11"/>
  <c r="E37" i="11"/>
  <c r="D37" i="11" s="1"/>
  <c r="C37" i="11" s="1"/>
  <c r="F37" i="11"/>
  <c r="P37" i="11"/>
  <c r="Q37" i="11"/>
  <c r="R37" i="11"/>
  <c r="E38" i="11"/>
  <c r="F38" i="11"/>
  <c r="D38" i="11" s="1"/>
  <c r="C38" i="11" s="1"/>
  <c r="P38" i="11"/>
  <c r="Q38" i="11"/>
  <c r="R38" i="11"/>
  <c r="E39" i="11"/>
  <c r="F39" i="11"/>
  <c r="D39" i="11" s="1"/>
  <c r="C39" i="11" s="1"/>
  <c r="P39" i="11"/>
  <c r="Q39" i="11"/>
  <c r="R39" i="11"/>
  <c r="I41" i="11"/>
  <c r="J41" i="11"/>
  <c r="E41" i="11" s="1"/>
  <c r="K41" i="11"/>
  <c r="L41" i="11"/>
  <c r="F41" i="11" s="1"/>
  <c r="D41" i="11" s="1"/>
  <c r="C41" i="11" s="1"/>
  <c r="M41" i="11"/>
  <c r="P41" i="11"/>
  <c r="Q41" i="11"/>
  <c r="R41" i="11"/>
  <c r="E42" i="11"/>
  <c r="F42" i="11"/>
  <c r="D42" i="11" s="1"/>
  <c r="C42" i="11" s="1"/>
  <c r="P42" i="11"/>
  <c r="Q42" i="11"/>
  <c r="R42" i="11"/>
  <c r="E43" i="11"/>
  <c r="F43" i="11"/>
  <c r="D43" i="11" s="1"/>
  <c r="C43" i="11" s="1"/>
  <c r="P43" i="11"/>
  <c r="Q43" i="11"/>
  <c r="R43" i="11"/>
  <c r="E44" i="11"/>
  <c r="F44" i="11"/>
  <c r="D44" i="11" s="1"/>
  <c r="C44" i="11" s="1"/>
  <c r="P44" i="11"/>
  <c r="Q44" i="11"/>
  <c r="R44" i="11"/>
  <c r="I46" i="11"/>
  <c r="J46" i="11"/>
  <c r="E46" i="11" s="1"/>
  <c r="K46" i="11"/>
  <c r="L46" i="11"/>
  <c r="M46" i="11"/>
  <c r="F46" i="11" s="1"/>
  <c r="D46" i="11" s="1"/>
  <c r="C46" i="11" s="1"/>
  <c r="P46" i="11"/>
  <c r="Q46" i="11"/>
  <c r="R46" i="11"/>
  <c r="D47" i="11"/>
  <c r="C47" i="11" s="1"/>
  <c r="E47" i="11"/>
  <c r="F47" i="11"/>
  <c r="F15" i="11" s="1"/>
  <c r="D15" i="11" s="1"/>
  <c r="P47" i="11"/>
  <c r="P15" i="11" s="1"/>
  <c r="Q47" i="11"/>
  <c r="R47" i="11"/>
  <c r="R15" i="11" s="1"/>
  <c r="D48" i="11"/>
  <c r="C48" i="11" s="1"/>
  <c r="E48" i="11"/>
  <c r="F48" i="11"/>
  <c r="F25" i="11" s="1"/>
  <c r="D25" i="11" s="1"/>
  <c r="P48" i="11"/>
  <c r="P18" i="11" s="1"/>
  <c r="Q48" i="11"/>
  <c r="Q25" i="11" s="1"/>
  <c r="R48" i="11"/>
  <c r="R25" i="11" s="1"/>
  <c r="D49" i="11"/>
  <c r="C49" i="11" s="1"/>
  <c r="E49" i="11"/>
  <c r="F49" i="11"/>
  <c r="P49" i="11"/>
  <c r="Q49" i="11"/>
  <c r="Q15" i="11" s="1"/>
  <c r="R49" i="11"/>
  <c r="F51" i="11"/>
  <c r="I51" i="11"/>
  <c r="E51" i="11" s="1"/>
  <c r="J51" i="11"/>
  <c r="K51" i="11"/>
  <c r="L51" i="11"/>
  <c r="M51" i="11"/>
  <c r="P51" i="11"/>
  <c r="Q51" i="11"/>
  <c r="R51" i="11"/>
  <c r="E52" i="11"/>
  <c r="F52" i="11"/>
  <c r="D52" i="11" s="1"/>
  <c r="C52" i="11" s="1"/>
  <c r="P52" i="11"/>
  <c r="Q52" i="11"/>
  <c r="R52" i="11"/>
  <c r="E53" i="11"/>
  <c r="F53" i="11"/>
  <c r="D53" i="11" s="1"/>
  <c r="C53" i="11" s="1"/>
  <c r="P53" i="11"/>
  <c r="Q53" i="11"/>
  <c r="R53" i="11"/>
  <c r="E54" i="11"/>
  <c r="D54" i="11" s="1"/>
  <c r="C54" i="11" s="1"/>
  <c r="F54" i="11"/>
  <c r="P54" i="11"/>
  <c r="Q54" i="11"/>
  <c r="R54" i="11"/>
  <c r="E55" i="11"/>
  <c r="D55" i="11" s="1"/>
  <c r="C55" i="11" s="1"/>
  <c r="F55" i="11"/>
  <c r="P55" i="11"/>
  <c r="Q55" i="11"/>
  <c r="R55" i="11"/>
  <c r="E56" i="11"/>
  <c r="F56" i="11"/>
  <c r="D56" i="11" s="1"/>
  <c r="C56" i="11" s="1"/>
  <c r="P56" i="11"/>
  <c r="P24" i="11" s="1"/>
  <c r="Q56" i="11"/>
  <c r="R56" i="11"/>
  <c r="F58" i="11"/>
  <c r="D58" i="11" s="1"/>
  <c r="C58" i="11" s="1"/>
  <c r="I58" i="11"/>
  <c r="J58" i="11"/>
  <c r="E58" i="11" s="1"/>
  <c r="K58" i="11"/>
  <c r="L58" i="11"/>
  <c r="M58" i="11"/>
  <c r="P58" i="11"/>
  <c r="Q58" i="11"/>
  <c r="R58" i="11"/>
  <c r="E59" i="11"/>
  <c r="F59" i="11"/>
  <c r="D59" i="11" s="1"/>
  <c r="C59" i="11" s="1"/>
  <c r="P59" i="11"/>
  <c r="Q59" i="11"/>
  <c r="Q24" i="11" s="1"/>
  <c r="R59" i="11"/>
  <c r="E60" i="11"/>
  <c r="F60" i="11"/>
  <c r="D60" i="11" s="1"/>
  <c r="C60" i="11" s="1"/>
  <c r="P60" i="11"/>
  <c r="Q60" i="11"/>
  <c r="R60" i="11"/>
  <c r="E61" i="11"/>
  <c r="F61" i="11"/>
  <c r="D61" i="11" s="1"/>
  <c r="C61" i="11" s="1"/>
  <c r="P61" i="11"/>
  <c r="Q61" i="11"/>
  <c r="R61" i="11"/>
  <c r="E62" i="11"/>
  <c r="F62" i="11"/>
  <c r="D62" i="11" s="1"/>
  <c r="C62" i="11" s="1"/>
  <c r="P62" i="11"/>
  <c r="Q62" i="11"/>
  <c r="R62" i="11"/>
  <c r="M12" i="10"/>
  <c r="M10" i="10" s="1"/>
  <c r="Y12" i="10"/>
  <c r="Y10" i="10" s="1"/>
  <c r="H13" i="10"/>
  <c r="H12" i="10" s="1"/>
  <c r="H10" i="10" s="1"/>
  <c r="I13" i="10"/>
  <c r="E13" i="10" s="1"/>
  <c r="J13" i="10"/>
  <c r="K13" i="10"/>
  <c r="K12" i="10" s="1"/>
  <c r="K10" i="10" s="1"/>
  <c r="L13" i="10"/>
  <c r="L12" i="10" s="1"/>
  <c r="M13" i="10"/>
  <c r="N13" i="10"/>
  <c r="N12" i="10" s="1"/>
  <c r="N10" i="10" s="1"/>
  <c r="O13" i="10"/>
  <c r="O12" i="10" s="1"/>
  <c r="O10" i="10" s="1"/>
  <c r="S13" i="10"/>
  <c r="T13" i="10"/>
  <c r="T12" i="10" s="1"/>
  <c r="U13" i="10"/>
  <c r="U12" i="10" s="1"/>
  <c r="U10" i="10" s="1"/>
  <c r="V13" i="10"/>
  <c r="W13" i="10"/>
  <c r="W12" i="10" s="1"/>
  <c r="W10" i="10" s="1"/>
  <c r="X13" i="10"/>
  <c r="X12" i="10" s="1"/>
  <c r="Y13" i="10"/>
  <c r="Z13" i="10"/>
  <c r="Z12" i="10" s="1"/>
  <c r="Z10" i="10" s="1"/>
  <c r="AA13" i="10"/>
  <c r="AA12" i="10" s="1"/>
  <c r="AA10" i="10" s="1"/>
  <c r="AB13" i="10"/>
  <c r="H14" i="10"/>
  <c r="I14" i="10"/>
  <c r="J14" i="10"/>
  <c r="E14" i="10" s="1"/>
  <c r="K14" i="10"/>
  <c r="L14" i="10"/>
  <c r="M14" i="10"/>
  <c r="N14" i="10"/>
  <c r="O14" i="10"/>
  <c r="S14" i="10"/>
  <c r="T14" i="10"/>
  <c r="U14" i="10"/>
  <c r="V14" i="10"/>
  <c r="W14" i="10"/>
  <c r="X14" i="10"/>
  <c r="Y14" i="10"/>
  <c r="Z14" i="10"/>
  <c r="AA14" i="10"/>
  <c r="AB14" i="10"/>
  <c r="AB12" i="10" s="1"/>
  <c r="AB10" i="10" s="1"/>
  <c r="H15" i="10"/>
  <c r="I15" i="10"/>
  <c r="J15" i="10"/>
  <c r="E15" i="10" s="1"/>
  <c r="K15" i="10"/>
  <c r="L15" i="10"/>
  <c r="M15" i="10"/>
  <c r="N15" i="10"/>
  <c r="O15" i="10"/>
  <c r="S15" i="10"/>
  <c r="S12" i="10" s="1"/>
  <c r="T15" i="10"/>
  <c r="U15" i="10"/>
  <c r="V15" i="10"/>
  <c r="V12" i="10" s="1"/>
  <c r="W15" i="10"/>
  <c r="X15" i="10"/>
  <c r="Y15" i="10"/>
  <c r="Z15" i="10"/>
  <c r="AA15" i="10"/>
  <c r="AB15" i="10"/>
  <c r="I16" i="10"/>
  <c r="M16" i="10"/>
  <c r="O16" i="10"/>
  <c r="U16" i="10"/>
  <c r="AA16" i="10"/>
  <c r="H17" i="10"/>
  <c r="H16" i="10" s="1"/>
  <c r="I17" i="10"/>
  <c r="J17" i="10"/>
  <c r="E17" i="10" s="1"/>
  <c r="K17" i="10"/>
  <c r="K16" i="10" s="1"/>
  <c r="L17" i="10"/>
  <c r="L16" i="10" s="1"/>
  <c r="M17" i="10"/>
  <c r="N17" i="10"/>
  <c r="N16" i="10" s="1"/>
  <c r="O17" i="10"/>
  <c r="P17" i="10"/>
  <c r="Q17" i="10"/>
  <c r="S17" i="10"/>
  <c r="S16" i="10" s="1"/>
  <c r="T17" i="10"/>
  <c r="T16" i="10" s="1"/>
  <c r="U17" i="10"/>
  <c r="V17" i="10"/>
  <c r="V16" i="10" s="1"/>
  <c r="W17" i="10"/>
  <c r="W16" i="10" s="1"/>
  <c r="X17" i="10"/>
  <c r="X16" i="10" s="1"/>
  <c r="Y17" i="10"/>
  <c r="Z17" i="10"/>
  <c r="Z16" i="10" s="1"/>
  <c r="AA17" i="10"/>
  <c r="AB17" i="10"/>
  <c r="AB16" i="10" s="1"/>
  <c r="H18" i="10"/>
  <c r="I18" i="10"/>
  <c r="J18" i="10"/>
  <c r="E18" i="10" s="1"/>
  <c r="K18" i="10"/>
  <c r="L18" i="10"/>
  <c r="M18" i="10"/>
  <c r="N18" i="10"/>
  <c r="O18" i="10"/>
  <c r="S18" i="10"/>
  <c r="T18" i="10"/>
  <c r="U18" i="10"/>
  <c r="V18" i="10"/>
  <c r="W18" i="10"/>
  <c r="X18" i="10"/>
  <c r="Y18" i="10"/>
  <c r="Y16" i="10" s="1"/>
  <c r="Z18" i="10"/>
  <c r="AA18" i="10"/>
  <c r="AB18" i="10"/>
  <c r="K21" i="10"/>
  <c r="K20" i="10" s="1"/>
  <c r="N21" i="10"/>
  <c r="N20" i="10" s="1"/>
  <c r="W21" i="10"/>
  <c r="W20" i="10" s="1"/>
  <c r="Z21" i="10"/>
  <c r="Z20" i="10" s="1"/>
  <c r="H22" i="10"/>
  <c r="H21" i="10" s="1"/>
  <c r="H20" i="10" s="1"/>
  <c r="I22" i="10"/>
  <c r="J22" i="10"/>
  <c r="J21" i="10" s="1"/>
  <c r="K22" i="10"/>
  <c r="L22" i="10"/>
  <c r="L21" i="10" s="1"/>
  <c r="L20" i="10" s="1"/>
  <c r="M22" i="10"/>
  <c r="M21" i="10" s="1"/>
  <c r="M20" i="10" s="1"/>
  <c r="N22" i="10"/>
  <c r="O22" i="10"/>
  <c r="O21" i="10" s="1"/>
  <c r="O20" i="10" s="1"/>
  <c r="S22" i="10"/>
  <c r="S21" i="10" s="1"/>
  <c r="S20" i="10" s="1"/>
  <c r="T22" i="10"/>
  <c r="T21" i="10" s="1"/>
  <c r="T20" i="10" s="1"/>
  <c r="U22" i="10"/>
  <c r="U21" i="10" s="1"/>
  <c r="U20" i="10" s="1"/>
  <c r="V22" i="10"/>
  <c r="V21" i="10" s="1"/>
  <c r="V20" i="10" s="1"/>
  <c r="W22" i="10"/>
  <c r="X22" i="10"/>
  <c r="X21" i="10" s="1"/>
  <c r="X20" i="10" s="1"/>
  <c r="Y22" i="10"/>
  <c r="Y21" i="10" s="1"/>
  <c r="Y20" i="10" s="1"/>
  <c r="Z22" i="10"/>
  <c r="AA22" i="10"/>
  <c r="AA21" i="10" s="1"/>
  <c r="AA20" i="10" s="1"/>
  <c r="AB22" i="10"/>
  <c r="AB21" i="10" s="1"/>
  <c r="AB20" i="10" s="1"/>
  <c r="H23" i="10"/>
  <c r="I23" i="10"/>
  <c r="I21" i="10" s="1"/>
  <c r="I20" i="10" s="1"/>
  <c r="J23" i="10"/>
  <c r="K23" i="10"/>
  <c r="L23" i="10"/>
  <c r="M23" i="10"/>
  <c r="N23" i="10"/>
  <c r="O23" i="10"/>
  <c r="S23" i="10"/>
  <c r="T23" i="10"/>
  <c r="U23" i="10"/>
  <c r="V23" i="10"/>
  <c r="W23" i="10"/>
  <c r="X23" i="10"/>
  <c r="Y23" i="10"/>
  <c r="Z23" i="10"/>
  <c r="AA23" i="10"/>
  <c r="AB23" i="10"/>
  <c r="E24" i="10"/>
  <c r="H24" i="10"/>
  <c r="I24" i="10"/>
  <c r="J24" i="10"/>
  <c r="K24" i="10"/>
  <c r="L24" i="10"/>
  <c r="M24" i="10"/>
  <c r="N24" i="10"/>
  <c r="O24" i="10"/>
  <c r="Q24" i="10"/>
  <c r="R24" i="10"/>
  <c r="S24" i="10"/>
  <c r="T24" i="10"/>
  <c r="U24" i="10"/>
  <c r="V24" i="10"/>
  <c r="W24" i="10"/>
  <c r="X24" i="10"/>
  <c r="Y24" i="10"/>
  <c r="Z24" i="10"/>
  <c r="AA24" i="10"/>
  <c r="AB24" i="10"/>
  <c r="E25" i="10"/>
  <c r="H25" i="10"/>
  <c r="I25" i="10"/>
  <c r="J25" i="10"/>
  <c r="K25" i="10"/>
  <c r="L25" i="10"/>
  <c r="M25" i="10"/>
  <c r="N25" i="10"/>
  <c r="O25" i="10"/>
  <c r="S25" i="10"/>
  <c r="T25" i="10"/>
  <c r="U25" i="10"/>
  <c r="V25" i="10"/>
  <c r="W25" i="10"/>
  <c r="X25" i="10"/>
  <c r="Y25" i="10"/>
  <c r="Z25" i="10"/>
  <c r="AA25" i="10"/>
  <c r="AB25" i="10"/>
  <c r="E28" i="10"/>
  <c r="I28" i="10"/>
  <c r="J28" i="10"/>
  <c r="K28" i="10"/>
  <c r="F28" i="10" s="1"/>
  <c r="D28" i="10" s="1"/>
  <c r="C28" i="10" s="1"/>
  <c r="L28" i="10"/>
  <c r="M28" i="10"/>
  <c r="P28" i="10"/>
  <c r="Q28" i="10"/>
  <c r="R28" i="10"/>
  <c r="E29" i="10"/>
  <c r="D29" i="10" s="1"/>
  <c r="C29" i="10" s="1"/>
  <c r="F29" i="10"/>
  <c r="F13" i="10" s="1"/>
  <c r="P29" i="10"/>
  <c r="Q29" i="10"/>
  <c r="Q13" i="10" s="1"/>
  <c r="Q12" i="10" s="1"/>
  <c r="R29" i="10"/>
  <c r="D30" i="10"/>
  <c r="C30" i="10" s="1"/>
  <c r="E30" i="10"/>
  <c r="F30" i="10"/>
  <c r="P30" i="10"/>
  <c r="P13" i="10" s="1"/>
  <c r="Q30" i="10"/>
  <c r="R30" i="10"/>
  <c r="R13" i="10" s="1"/>
  <c r="E31" i="10"/>
  <c r="F31" i="10"/>
  <c r="D31" i="10" s="1"/>
  <c r="C31" i="10" s="1"/>
  <c r="P31" i="10"/>
  <c r="P23" i="10" s="1"/>
  <c r="Q31" i="10"/>
  <c r="Q23" i="10" s="1"/>
  <c r="R31" i="10"/>
  <c r="R14" i="10" s="1"/>
  <c r="E32" i="10"/>
  <c r="F32" i="10"/>
  <c r="F23" i="10" s="1"/>
  <c r="P32" i="10"/>
  <c r="P14" i="10" s="1"/>
  <c r="Q32" i="10"/>
  <c r="Q14" i="10" s="1"/>
  <c r="R32" i="10"/>
  <c r="D33" i="10"/>
  <c r="C33" i="10" s="1"/>
  <c r="E33" i="10"/>
  <c r="F33" i="10"/>
  <c r="P33" i="10"/>
  <c r="P22" i="10" s="1"/>
  <c r="P21" i="10" s="1"/>
  <c r="Q33" i="10"/>
  <c r="R33" i="10"/>
  <c r="D34" i="10"/>
  <c r="C34" i="10" s="1"/>
  <c r="E34" i="10"/>
  <c r="F34" i="10"/>
  <c r="F17" i="10" s="1"/>
  <c r="P34" i="10"/>
  <c r="Q34" i="10"/>
  <c r="R34" i="10"/>
  <c r="R17" i="10" s="1"/>
  <c r="E36" i="10"/>
  <c r="I36" i="10"/>
  <c r="J36" i="10"/>
  <c r="K36" i="10"/>
  <c r="F36" i="10" s="1"/>
  <c r="D36" i="10" s="1"/>
  <c r="C36" i="10" s="1"/>
  <c r="L36" i="10"/>
  <c r="M36" i="10"/>
  <c r="P36" i="10"/>
  <c r="Q36" i="10"/>
  <c r="R36" i="10"/>
  <c r="E37" i="10"/>
  <c r="D37" i="10" s="1"/>
  <c r="C37" i="10" s="1"/>
  <c r="F37" i="10"/>
  <c r="P37" i="10"/>
  <c r="Q37" i="10"/>
  <c r="R37" i="10"/>
  <c r="D38" i="10"/>
  <c r="C38" i="10" s="1"/>
  <c r="E38" i="10"/>
  <c r="F38" i="10"/>
  <c r="P38" i="10"/>
  <c r="Q38" i="10"/>
  <c r="R38" i="10"/>
  <c r="E39" i="10"/>
  <c r="F39" i="10"/>
  <c r="D39" i="10" s="1"/>
  <c r="C39" i="10" s="1"/>
  <c r="P39" i="10"/>
  <c r="Q39" i="10"/>
  <c r="R39" i="10"/>
  <c r="E41" i="10"/>
  <c r="I41" i="10"/>
  <c r="K41" i="10"/>
  <c r="F41" i="10" s="1"/>
  <c r="D41" i="10" s="1"/>
  <c r="C41" i="10" s="1"/>
  <c r="L41" i="10"/>
  <c r="M41" i="10"/>
  <c r="P41" i="10"/>
  <c r="Q41" i="10"/>
  <c r="R41" i="10"/>
  <c r="E42" i="10"/>
  <c r="F42" i="10"/>
  <c r="D42" i="10" s="1"/>
  <c r="C42" i="10" s="1"/>
  <c r="P42" i="10"/>
  <c r="Q42" i="10"/>
  <c r="R42" i="10"/>
  <c r="E43" i="10"/>
  <c r="F43" i="10"/>
  <c r="D43" i="10" s="1"/>
  <c r="C43" i="10" s="1"/>
  <c r="P43" i="10"/>
  <c r="Q43" i="10"/>
  <c r="R43" i="10"/>
  <c r="D44" i="10"/>
  <c r="C44" i="10" s="1"/>
  <c r="E44" i="10"/>
  <c r="F44" i="10"/>
  <c r="P44" i="10"/>
  <c r="Q44" i="10"/>
  <c r="R44" i="10"/>
  <c r="D46" i="10"/>
  <c r="C46" i="10" s="1"/>
  <c r="E46" i="10"/>
  <c r="F46" i="10"/>
  <c r="I46" i="10"/>
  <c r="K46" i="10"/>
  <c r="L46" i="10"/>
  <c r="M46" i="10"/>
  <c r="P46" i="10"/>
  <c r="Q46" i="10"/>
  <c r="R46" i="10"/>
  <c r="E47" i="10"/>
  <c r="F47" i="10"/>
  <c r="F15" i="10" s="1"/>
  <c r="D15" i="10" s="1"/>
  <c r="C15" i="10" s="1"/>
  <c r="P47" i="10"/>
  <c r="P15" i="10" s="1"/>
  <c r="Q47" i="10"/>
  <c r="Q15" i="10" s="1"/>
  <c r="R47" i="10"/>
  <c r="R15" i="10" s="1"/>
  <c r="E48" i="10"/>
  <c r="F48" i="10"/>
  <c r="F25" i="10" s="1"/>
  <c r="D25" i="10" s="1"/>
  <c r="P48" i="10"/>
  <c r="Q48" i="10"/>
  <c r="Q18" i="10" s="1"/>
  <c r="R48" i="10"/>
  <c r="R25" i="10" s="1"/>
  <c r="E49" i="10"/>
  <c r="D49" i="10" s="1"/>
  <c r="C49" i="10" s="1"/>
  <c r="F49" i="10"/>
  <c r="P49" i="10"/>
  <c r="Q49" i="10"/>
  <c r="R49" i="10"/>
  <c r="I51" i="10"/>
  <c r="E51" i="10" s="1"/>
  <c r="K51" i="10"/>
  <c r="F51" i="10" s="1"/>
  <c r="D51" i="10" s="1"/>
  <c r="C51" i="10" s="1"/>
  <c r="L51" i="10"/>
  <c r="M51" i="10"/>
  <c r="P51" i="10"/>
  <c r="Q51" i="10"/>
  <c r="R51" i="10"/>
  <c r="E52" i="10"/>
  <c r="D52" i="10" s="1"/>
  <c r="C52" i="10" s="1"/>
  <c r="F52" i="10"/>
  <c r="P52" i="10"/>
  <c r="Q52" i="10"/>
  <c r="R52" i="10"/>
  <c r="D53" i="10"/>
  <c r="C53" i="10" s="1"/>
  <c r="E53" i="10"/>
  <c r="F53" i="10"/>
  <c r="P53" i="10"/>
  <c r="Q53" i="10"/>
  <c r="R53" i="10"/>
  <c r="E54" i="10"/>
  <c r="F54" i="10"/>
  <c r="D54" i="10" s="1"/>
  <c r="C54" i="10" s="1"/>
  <c r="P54" i="10"/>
  <c r="P18" i="10" s="1"/>
  <c r="Q54" i="10"/>
  <c r="Q25" i="10" s="1"/>
  <c r="R54" i="10"/>
  <c r="E55" i="10"/>
  <c r="D55" i="10" s="1"/>
  <c r="C55" i="10" s="1"/>
  <c r="F55" i="10"/>
  <c r="P55" i="10"/>
  <c r="Q55" i="10"/>
  <c r="R55" i="10"/>
  <c r="E56" i="10"/>
  <c r="F56" i="10"/>
  <c r="F24" i="10" s="1"/>
  <c r="D24" i="10" s="1"/>
  <c r="P56" i="10"/>
  <c r="P24" i="10" s="1"/>
  <c r="Q56" i="10"/>
  <c r="R56" i="10"/>
  <c r="E58" i="10"/>
  <c r="F58" i="10"/>
  <c r="D58" i="10" s="1"/>
  <c r="C58" i="10" s="1"/>
  <c r="I58" i="10"/>
  <c r="K58" i="10"/>
  <c r="L58" i="10"/>
  <c r="M58" i="10"/>
  <c r="P58" i="10"/>
  <c r="Q58" i="10"/>
  <c r="R58" i="10"/>
  <c r="D59" i="10"/>
  <c r="C59" i="10" s="1"/>
  <c r="E59" i="10"/>
  <c r="F59" i="10"/>
  <c r="P59" i="10"/>
  <c r="Q59" i="10"/>
  <c r="R59" i="10"/>
  <c r="D60" i="10"/>
  <c r="C60" i="10" s="1"/>
  <c r="E60" i="10"/>
  <c r="F60" i="10"/>
  <c r="P60" i="10"/>
  <c r="Q60" i="10"/>
  <c r="R60" i="10"/>
  <c r="E61" i="10"/>
  <c r="D61" i="10" s="1"/>
  <c r="C61" i="10" s="1"/>
  <c r="F61" i="10"/>
  <c r="P61" i="10"/>
  <c r="Q61" i="10"/>
  <c r="R61" i="10"/>
  <c r="D62" i="10"/>
  <c r="C62" i="10" s="1"/>
  <c r="E62" i="10"/>
  <c r="F62" i="10"/>
  <c r="P62" i="10"/>
  <c r="Q62" i="10"/>
  <c r="R62" i="10"/>
  <c r="N12" i="9"/>
  <c r="Z12" i="9"/>
  <c r="H13" i="9"/>
  <c r="I13" i="9"/>
  <c r="I12" i="9" s="1"/>
  <c r="J13" i="9"/>
  <c r="E13" i="9" s="1"/>
  <c r="K13" i="9"/>
  <c r="K12" i="9" s="1"/>
  <c r="L13" i="9"/>
  <c r="L12" i="9" s="1"/>
  <c r="M13" i="9"/>
  <c r="M12" i="9" s="1"/>
  <c r="M10" i="9" s="1"/>
  <c r="N13" i="9"/>
  <c r="O13" i="9"/>
  <c r="O12" i="9" s="1"/>
  <c r="O10" i="9" s="1"/>
  <c r="S13" i="9"/>
  <c r="S12" i="9" s="1"/>
  <c r="T13" i="9"/>
  <c r="U13" i="9"/>
  <c r="U12" i="9" s="1"/>
  <c r="V13" i="9"/>
  <c r="W13" i="9"/>
  <c r="W12" i="9" s="1"/>
  <c r="X13" i="9"/>
  <c r="X12" i="9" s="1"/>
  <c r="X10" i="9" s="1"/>
  <c r="Y13" i="9"/>
  <c r="Y12" i="9" s="1"/>
  <c r="Y10" i="9" s="1"/>
  <c r="Z13" i="9"/>
  <c r="AA13" i="9"/>
  <c r="AA12" i="9" s="1"/>
  <c r="AA10" i="9" s="1"/>
  <c r="AB13" i="9"/>
  <c r="AB12" i="9" s="1"/>
  <c r="AB10" i="9" s="1"/>
  <c r="H14" i="9"/>
  <c r="H12" i="9" s="1"/>
  <c r="H10" i="9" s="1"/>
  <c r="I14" i="9"/>
  <c r="J14" i="9"/>
  <c r="K14" i="9"/>
  <c r="L14" i="9"/>
  <c r="M14" i="9"/>
  <c r="N14" i="9"/>
  <c r="O14" i="9"/>
  <c r="S14" i="9"/>
  <c r="T14" i="9"/>
  <c r="T12" i="9" s="1"/>
  <c r="U14" i="9"/>
  <c r="V14" i="9"/>
  <c r="W14" i="9"/>
  <c r="X14" i="9"/>
  <c r="Y14" i="9"/>
  <c r="Z14" i="9"/>
  <c r="AA14" i="9"/>
  <c r="AB14" i="9"/>
  <c r="H15" i="9"/>
  <c r="I15" i="9"/>
  <c r="J15" i="9"/>
  <c r="E15" i="9" s="1"/>
  <c r="K15" i="9"/>
  <c r="L15" i="9"/>
  <c r="M15" i="9"/>
  <c r="N15" i="9"/>
  <c r="O15" i="9"/>
  <c r="S15" i="9"/>
  <c r="T15" i="9"/>
  <c r="U15" i="9"/>
  <c r="V15" i="9"/>
  <c r="V12" i="9" s="1"/>
  <c r="V10" i="9" s="1"/>
  <c r="W15" i="9"/>
  <c r="X15" i="9"/>
  <c r="Y15" i="9"/>
  <c r="Z15" i="9"/>
  <c r="AA15" i="9"/>
  <c r="AB15" i="9"/>
  <c r="J16" i="9"/>
  <c r="M16" i="9"/>
  <c r="V16" i="9"/>
  <c r="Y16" i="9"/>
  <c r="H17" i="9"/>
  <c r="H16" i="9" s="1"/>
  <c r="I17" i="9"/>
  <c r="E17" i="9" s="1"/>
  <c r="J17" i="9"/>
  <c r="K17" i="9"/>
  <c r="K16" i="9" s="1"/>
  <c r="L17" i="9"/>
  <c r="L16" i="9" s="1"/>
  <c r="M17" i="9"/>
  <c r="N17" i="9"/>
  <c r="N16" i="9" s="1"/>
  <c r="O17" i="9"/>
  <c r="O16" i="9" s="1"/>
  <c r="Q17" i="9"/>
  <c r="Q16" i="9" s="1"/>
  <c r="S17" i="9"/>
  <c r="S16" i="9" s="1"/>
  <c r="T17" i="9"/>
  <c r="T16" i="9" s="1"/>
  <c r="U17" i="9"/>
  <c r="U16" i="9" s="1"/>
  <c r="V17" i="9"/>
  <c r="W17" i="9"/>
  <c r="W16" i="9" s="1"/>
  <c r="X17" i="9"/>
  <c r="X16" i="9" s="1"/>
  <c r="Y17" i="9"/>
  <c r="Z17" i="9"/>
  <c r="Z16" i="9" s="1"/>
  <c r="AA17" i="9"/>
  <c r="AA16" i="9" s="1"/>
  <c r="AB17" i="9"/>
  <c r="F18" i="9"/>
  <c r="H18" i="9"/>
  <c r="I18" i="9"/>
  <c r="J18" i="9"/>
  <c r="E18" i="9" s="1"/>
  <c r="K18" i="9"/>
  <c r="L18" i="9"/>
  <c r="M18" i="9"/>
  <c r="N18" i="9"/>
  <c r="O18" i="9"/>
  <c r="S18" i="9"/>
  <c r="T18" i="9"/>
  <c r="U18" i="9"/>
  <c r="V18" i="9"/>
  <c r="W18" i="9"/>
  <c r="X18" i="9"/>
  <c r="Y18" i="9"/>
  <c r="Z18" i="9"/>
  <c r="AA18" i="9"/>
  <c r="AB18" i="9"/>
  <c r="AB16" i="9" s="1"/>
  <c r="I21" i="9"/>
  <c r="I20" i="9" s="1"/>
  <c r="N21" i="9"/>
  <c r="N20" i="9" s="1"/>
  <c r="U21" i="9"/>
  <c r="U20" i="9" s="1"/>
  <c r="Z21" i="9"/>
  <c r="Z20" i="9" s="1"/>
  <c r="H22" i="9"/>
  <c r="E22" i="9" s="1"/>
  <c r="I22" i="9"/>
  <c r="J22" i="9"/>
  <c r="J21" i="9" s="1"/>
  <c r="K22" i="9"/>
  <c r="K21" i="9" s="1"/>
  <c r="K20" i="9" s="1"/>
  <c r="L22" i="9"/>
  <c r="M22" i="9"/>
  <c r="M21" i="9" s="1"/>
  <c r="M20" i="9" s="1"/>
  <c r="N22" i="9"/>
  <c r="O22" i="9"/>
  <c r="O21" i="9" s="1"/>
  <c r="O20" i="9" s="1"/>
  <c r="S22" i="9"/>
  <c r="S21" i="9" s="1"/>
  <c r="S20" i="9" s="1"/>
  <c r="T22" i="9"/>
  <c r="T21" i="9" s="1"/>
  <c r="T20" i="9" s="1"/>
  <c r="U22" i="9"/>
  <c r="V22" i="9"/>
  <c r="V21" i="9" s="1"/>
  <c r="V20" i="9" s="1"/>
  <c r="W22" i="9"/>
  <c r="W21" i="9" s="1"/>
  <c r="W20" i="9" s="1"/>
  <c r="X22" i="9"/>
  <c r="Y22" i="9"/>
  <c r="Y21" i="9" s="1"/>
  <c r="Y20" i="9" s="1"/>
  <c r="Z22" i="9"/>
  <c r="AA22" i="9"/>
  <c r="AA21" i="9" s="1"/>
  <c r="AA20" i="9" s="1"/>
  <c r="AB22" i="9"/>
  <c r="AB21" i="9" s="1"/>
  <c r="AB20" i="9" s="1"/>
  <c r="E23" i="9"/>
  <c r="H23" i="9"/>
  <c r="I23" i="9"/>
  <c r="J23" i="9"/>
  <c r="K23" i="9"/>
  <c r="L23" i="9"/>
  <c r="L21" i="9" s="1"/>
  <c r="L20" i="9" s="1"/>
  <c r="M23" i="9"/>
  <c r="N23" i="9"/>
  <c r="O23" i="9"/>
  <c r="P23" i="9"/>
  <c r="S23" i="9"/>
  <c r="T23" i="9"/>
  <c r="U23" i="9"/>
  <c r="V23" i="9"/>
  <c r="W23" i="9"/>
  <c r="X23" i="9"/>
  <c r="X21" i="9" s="1"/>
  <c r="X20" i="9" s="1"/>
  <c r="Y23" i="9"/>
  <c r="Z23" i="9"/>
  <c r="AA23" i="9"/>
  <c r="AB23" i="9"/>
  <c r="E24" i="9"/>
  <c r="H24" i="9"/>
  <c r="I24" i="9"/>
  <c r="J24" i="9"/>
  <c r="K24" i="9"/>
  <c r="L24" i="9"/>
  <c r="M24" i="9"/>
  <c r="N24" i="9"/>
  <c r="O24" i="9"/>
  <c r="S24" i="9"/>
  <c r="T24" i="9"/>
  <c r="U24" i="9"/>
  <c r="V24" i="9"/>
  <c r="W24" i="9"/>
  <c r="X24" i="9"/>
  <c r="Y24" i="9"/>
  <c r="Z24" i="9"/>
  <c r="AA24" i="9"/>
  <c r="AB24" i="9"/>
  <c r="H25" i="9"/>
  <c r="I25" i="9"/>
  <c r="J25" i="9"/>
  <c r="E25" i="9" s="1"/>
  <c r="K25" i="9"/>
  <c r="L25" i="9"/>
  <c r="M25" i="9"/>
  <c r="N25" i="9"/>
  <c r="O25" i="9"/>
  <c r="S25" i="9"/>
  <c r="T25" i="9"/>
  <c r="U25" i="9"/>
  <c r="V25" i="9"/>
  <c r="W25" i="9"/>
  <c r="X25" i="9"/>
  <c r="Y25" i="9"/>
  <c r="Z25" i="9"/>
  <c r="AA25" i="9"/>
  <c r="AB25" i="9"/>
  <c r="F28" i="9"/>
  <c r="I28" i="9"/>
  <c r="J28" i="9"/>
  <c r="E28" i="9" s="1"/>
  <c r="M28" i="9"/>
  <c r="P28" i="9"/>
  <c r="Q28" i="9"/>
  <c r="R28" i="9"/>
  <c r="E29" i="9"/>
  <c r="D29" i="9" s="1"/>
  <c r="C29" i="9" s="1"/>
  <c r="F29" i="9"/>
  <c r="F13" i="9" s="1"/>
  <c r="P29" i="9"/>
  <c r="P13" i="9" s="1"/>
  <c r="Q29" i="9"/>
  <c r="Q13" i="9" s="1"/>
  <c r="R29" i="9"/>
  <c r="R22" i="9" s="1"/>
  <c r="E30" i="9"/>
  <c r="F30" i="9"/>
  <c r="F22" i="9" s="1"/>
  <c r="P30" i="9"/>
  <c r="P22" i="9" s="1"/>
  <c r="P21" i="9" s="1"/>
  <c r="P20" i="9" s="1"/>
  <c r="Q30" i="9"/>
  <c r="R30" i="9"/>
  <c r="E31" i="9"/>
  <c r="F31" i="9"/>
  <c r="F23" i="9" s="1"/>
  <c r="D23" i="9" s="1"/>
  <c r="C23" i="9" s="1"/>
  <c r="P31" i="9"/>
  <c r="P14" i="9" s="1"/>
  <c r="Q31" i="9"/>
  <c r="Q23" i="9" s="1"/>
  <c r="R31" i="9"/>
  <c r="R14" i="9" s="1"/>
  <c r="E32" i="9"/>
  <c r="D32" i="9" s="1"/>
  <c r="C32" i="9" s="1"/>
  <c r="F32" i="9"/>
  <c r="P32" i="9"/>
  <c r="Q32" i="9"/>
  <c r="R32" i="9"/>
  <c r="E33" i="9"/>
  <c r="F33" i="9"/>
  <c r="D33" i="9" s="1"/>
  <c r="C33" i="9" s="1"/>
  <c r="P33" i="9"/>
  <c r="Q33" i="9"/>
  <c r="R33" i="9"/>
  <c r="E34" i="9"/>
  <c r="F34" i="9"/>
  <c r="D34" i="9" s="1"/>
  <c r="C34" i="9" s="1"/>
  <c r="P34" i="9"/>
  <c r="P17" i="9" s="1"/>
  <c r="Q34" i="9"/>
  <c r="R34" i="9"/>
  <c r="R17" i="9" s="1"/>
  <c r="F36" i="9"/>
  <c r="I36" i="9"/>
  <c r="J36" i="9"/>
  <c r="E36" i="9" s="1"/>
  <c r="D36" i="9" s="1"/>
  <c r="C36" i="9" s="1"/>
  <c r="M36" i="9"/>
  <c r="P36" i="9"/>
  <c r="Q36" i="9"/>
  <c r="R36" i="9"/>
  <c r="E37" i="9"/>
  <c r="F37" i="9"/>
  <c r="D37" i="9" s="1"/>
  <c r="C37" i="9" s="1"/>
  <c r="P37" i="9"/>
  <c r="Q37" i="9"/>
  <c r="R37" i="9"/>
  <c r="R23" i="9" s="1"/>
  <c r="E38" i="9"/>
  <c r="F38" i="9"/>
  <c r="D38" i="9" s="1"/>
  <c r="C38" i="9" s="1"/>
  <c r="P38" i="9"/>
  <c r="Q38" i="9"/>
  <c r="R38" i="9"/>
  <c r="D39" i="9"/>
  <c r="C39" i="9" s="1"/>
  <c r="E39" i="9"/>
  <c r="F39" i="9"/>
  <c r="P39" i="9"/>
  <c r="Q39" i="9"/>
  <c r="Q22" i="9" s="1"/>
  <c r="Q21" i="9" s="1"/>
  <c r="Q20" i="9" s="1"/>
  <c r="R39" i="9"/>
  <c r="I41" i="9"/>
  <c r="J41" i="9"/>
  <c r="E41" i="9" s="1"/>
  <c r="M41" i="9"/>
  <c r="F41" i="9" s="1"/>
  <c r="D41" i="9" s="1"/>
  <c r="C41" i="9" s="1"/>
  <c r="P41" i="9"/>
  <c r="Q41" i="9"/>
  <c r="R41" i="9"/>
  <c r="E42" i="9"/>
  <c r="F42" i="9"/>
  <c r="D42" i="9" s="1"/>
  <c r="C42" i="9" s="1"/>
  <c r="P42" i="9"/>
  <c r="Q42" i="9"/>
  <c r="R42" i="9"/>
  <c r="D43" i="9"/>
  <c r="C43" i="9" s="1"/>
  <c r="E43" i="9"/>
  <c r="F43" i="9"/>
  <c r="P43" i="9"/>
  <c r="Q43" i="9"/>
  <c r="R43" i="9"/>
  <c r="D44" i="9"/>
  <c r="C44" i="9" s="1"/>
  <c r="E44" i="9"/>
  <c r="F44" i="9"/>
  <c r="P44" i="9"/>
  <c r="Q44" i="9"/>
  <c r="R44" i="9"/>
  <c r="E46" i="9"/>
  <c r="F46" i="9"/>
  <c r="D46" i="9" s="1"/>
  <c r="C46" i="9" s="1"/>
  <c r="I46" i="9"/>
  <c r="J46" i="9"/>
  <c r="M46" i="9"/>
  <c r="P46" i="9"/>
  <c r="Q46" i="9"/>
  <c r="R46" i="9"/>
  <c r="D47" i="9"/>
  <c r="C47" i="9" s="1"/>
  <c r="E47" i="9"/>
  <c r="F47" i="9"/>
  <c r="F15" i="9" s="1"/>
  <c r="D15" i="9" s="1"/>
  <c r="P47" i="9"/>
  <c r="P15" i="9" s="1"/>
  <c r="Q47" i="9"/>
  <c r="Q15" i="9" s="1"/>
  <c r="R47" i="9"/>
  <c r="R15" i="9" s="1"/>
  <c r="D48" i="9"/>
  <c r="C48" i="9" s="1"/>
  <c r="E48" i="9"/>
  <c r="F48" i="9"/>
  <c r="F25" i="9" s="1"/>
  <c r="P48" i="9"/>
  <c r="P25" i="9" s="1"/>
  <c r="Q48" i="9"/>
  <c r="Q18" i="9" s="1"/>
  <c r="R48" i="9"/>
  <c r="R25" i="9" s="1"/>
  <c r="E49" i="9"/>
  <c r="F49" i="9"/>
  <c r="D49" i="9" s="1"/>
  <c r="C49" i="9" s="1"/>
  <c r="P49" i="9"/>
  <c r="Q49" i="9"/>
  <c r="R49" i="9"/>
  <c r="J51" i="9"/>
  <c r="E51" i="9" s="1"/>
  <c r="M51" i="9"/>
  <c r="F51" i="9" s="1"/>
  <c r="D51" i="9" s="1"/>
  <c r="C51" i="9" s="1"/>
  <c r="P51" i="9"/>
  <c r="Q51" i="9"/>
  <c r="R51" i="9"/>
  <c r="E52" i="9"/>
  <c r="D52" i="9" s="1"/>
  <c r="C52" i="9" s="1"/>
  <c r="F52" i="9"/>
  <c r="P52" i="9"/>
  <c r="Q52" i="9"/>
  <c r="Q25" i="9" s="1"/>
  <c r="R52" i="9"/>
  <c r="E53" i="9"/>
  <c r="F53" i="9"/>
  <c r="D53" i="9" s="1"/>
  <c r="C53" i="9" s="1"/>
  <c r="P53" i="9"/>
  <c r="Q53" i="9"/>
  <c r="R53" i="9"/>
  <c r="E54" i="9"/>
  <c r="F54" i="9"/>
  <c r="D54" i="9" s="1"/>
  <c r="C54" i="9" s="1"/>
  <c r="P54" i="9"/>
  <c r="Q54" i="9"/>
  <c r="R54" i="9"/>
  <c r="E55" i="9"/>
  <c r="D55" i="9" s="1"/>
  <c r="C55" i="9" s="1"/>
  <c r="F55" i="9"/>
  <c r="P55" i="9"/>
  <c r="Q55" i="9"/>
  <c r="R55" i="9"/>
  <c r="E56" i="9"/>
  <c r="F56" i="9"/>
  <c r="F24" i="9" s="1"/>
  <c r="D24" i="9" s="1"/>
  <c r="C24" i="9" s="1"/>
  <c r="P56" i="9"/>
  <c r="P24" i="9" s="1"/>
  <c r="Q56" i="9"/>
  <c r="Q24" i="9" s="1"/>
  <c r="R56" i="9"/>
  <c r="R24" i="9" s="1"/>
  <c r="E58" i="9"/>
  <c r="F58" i="9"/>
  <c r="D58" i="9" s="1"/>
  <c r="C58" i="9" s="1"/>
  <c r="I58" i="9"/>
  <c r="J58" i="9"/>
  <c r="M58" i="9"/>
  <c r="P58" i="9"/>
  <c r="Q58" i="9"/>
  <c r="R58" i="9"/>
  <c r="E59" i="9"/>
  <c r="D59" i="9" s="1"/>
  <c r="C59" i="9" s="1"/>
  <c r="F59" i="9"/>
  <c r="P59" i="9"/>
  <c r="Q59" i="9"/>
  <c r="R59" i="9"/>
  <c r="E60" i="9"/>
  <c r="F60" i="9"/>
  <c r="D60" i="9" s="1"/>
  <c r="C60" i="9" s="1"/>
  <c r="P60" i="9"/>
  <c r="Q60" i="9"/>
  <c r="R60" i="9"/>
  <c r="E61" i="9"/>
  <c r="F61" i="9"/>
  <c r="D61" i="9" s="1"/>
  <c r="C61" i="9" s="1"/>
  <c r="P61" i="9"/>
  <c r="Q61" i="9"/>
  <c r="R61" i="9"/>
  <c r="D62" i="9"/>
  <c r="C62" i="9" s="1"/>
  <c r="E62" i="9"/>
  <c r="F62" i="9"/>
  <c r="P62" i="9"/>
  <c r="Q62" i="9"/>
  <c r="R62" i="9"/>
  <c r="AI37" i="12" l="1"/>
  <c r="AO37" i="12"/>
  <c r="AI130" i="12"/>
  <c r="AO79" i="12"/>
  <c r="AI79" i="12"/>
  <c r="AI15" i="12"/>
  <c r="AI114" i="12"/>
  <c r="AO53" i="12"/>
  <c r="AI53" i="12"/>
  <c r="AI89" i="12"/>
  <c r="AI74" i="12"/>
  <c r="AI69" i="12"/>
  <c r="AL61" i="12"/>
  <c r="AI56" i="12"/>
  <c r="AL43" i="12"/>
  <c r="AL25" i="12"/>
  <c r="AL21" i="12"/>
  <c r="AL18" i="12"/>
  <c r="AI149" i="12"/>
  <c r="AI155" i="12"/>
  <c r="AI152" i="12"/>
  <c r="AL124" i="12"/>
  <c r="AL118" i="12"/>
  <c r="AN114" i="12"/>
  <c r="AL101" i="12"/>
  <c r="AL95" i="12"/>
  <c r="AL91" i="12"/>
  <c r="AL88" i="12"/>
  <c r="AH79" i="12"/>
  <c r="AL77" i="12"/>
  <c r="AI65" i="12"/>
  <c r="AI59" i="12"/>
  <c r="AG53" i="12"/>
  <c r="AI49" i="12"/>
  <c r="AI44" i="12"/>
  <c r="AI39" i="12"/>
  <c r="AG37" i="12"/>
  <c r="AI29" i="12"/>
  <c r="BG25" i="12"/>
  <c r="AO25" i="12" s="1"/>
  <c r="AM15" i="12"/>
  <c r="BG118" i="12"/>
  <c r="AO118" i="12" s="1"/>
  <c r="AM114" i="12"/>
  <c r="BG95" i="12"/>
  <c r="AO95" i="12" s="1"/>
  <c r="AG79" i="12"/>
  <c r="AN72" i="12"/>
  <c r="AL54" i="12"/>
  <c r="AL47" i="12"/>
  <c r="AL42" i="12"/>
  <c r="AL38" i="12"/>
  <c r="AL33" i="12"/>
  <c r="AL27" i="12"/>
  <c r="AL15" i="12"/>
  <c r="AL83" i="12"/>
  <c r="AL80" i="12"/>
  <c r="AM72" i="12"/>
  <c r="AM64" i="12"/>
  <c r="AG59" i="12"/>
  <c r="AG49" i="12"/>
  <c r="BG15" i="12"/>
  <c r="AO15" i="12" s="1"/>
  <c r="AL114" i="12"/>
  <c r="AL107" i="12"/>
  <c r="AL151" i="12"/>
  <c r="AL145" i="12"/>
  <c r="AN142" i="12"/>
  <c r="AM130" i="12"/>
  <c r="AM104" i="12"/>
  <c r="AL72" i="12"/>
  <c r="AH25" i="12"/>
  <c r="BG151" i="12"/>
  <c r="AO151" i="12" s="1"/>
  <c r="AL130" i="12"/>
  <c r="AL126" i="12"/>
  <c r="AL116" i="12"/>
  <c r="AL104" i="12"/>
  <c r="AL93" i="12"/>
  <c r="AL90" i="12"/>
  <c r="AL75" i="12"/>
  <c r="AO70" i="12"/>
  <c r="AL67" i="12"/>
  <c r="BG64" i="12"/>
  <c r="AO64" i="12" s="1"/>
  <c r="AO62" i="12"/>
  <c r="AL41" i="12"/>
  <c r="AO16" i="12"/>
  <c r="AL97" i="12"/>
  <c r="AI139" i="12"/>
  <c r="AI136" i="12"/>
  <c r="AI133" i="12"/>
  <c r="BG130" i="12"/>
  <c r="AO130" i="12" s="1"/>
  <c r="AI120" i="12"/>
  <c r="AI110" i="12"/>
  <c r="BG104" i="12"/>
  <c r="AO104" i="12" s="1"/>
  <c r="BG142" i="12"/>
  <c r="AO142" i="12" s="1"/>
  <c r="AL138" i="12"/>
  <c r="AL135" i="12"/>
  <c r="AL132" i="12"/>
  <c r="AL123" i="12"/>
  <c r="AL119" i="12"/>
  <c r="AL112" i="12"/>
  <c r="AL109" i="12"/>
  <c r="AL106" i="12"/>
  <c r="AL100" i="12"/>
  <c r="AL96" i="12"/>
  <c r="AM53" i="12"/>
  <c r="AM37" i="12"/>
  <c r="AM79" i="12"/>
  <c r="C14" i="11"/>
  <c r="D13" i="11"/>
  <c r="C13" i="11" s="1"/>
  <c r="F12" i="11"/>
  <c r="O10" i="11"/>
  <c r="L10" i="11"/>
  <c r="D51" i="11"/>
  <c r="C51" i="11" s="1"/>
  <c r="K10" i="11"/>
  <c r="C25" i="11"/>
  <c r="AA10" i="11"/>
  <c r="P12" i="11"/>
  <c r="P10" i="11" s="1"/>
  <c r="W10" i="11"/>
  <c r="C15" i="11"/>
  <c r="P16" i="11"/>
  <c r="D17" i="11"/>
  <c r="C17" i="11" s="1"/>
  <c r="Y10" i="11"/>
  <c r="T10" i="11"/>
  <c r="Q21" i="11"/>
  <c r="Q20" i="11" s="1"/>
  <c r="M10" i="11"/>
  <c r="E20" i="11"/>
  <c r="Q16" i="11"/>
  <c r="S10" i="11"/>
  <c r="H10" i="11"/>
  <c r="P25" i="11"/>
  <c r="F22" i="11"/>
  <c r="E21" i="11"/>
  <c r="J16" i="11"/>
  <c r="E16" i="11" s="1"/>
  <c r="R18" i="11"/>
  <c r="R16" i="11" s="1"/>
  <c r="Q18" i="11"/>
  <c r="J12" i="11"/>
  <c r="F18" i="11"/>
  <c r="D18" i="11" s="1"/>
  <c r="C18" i="11" s="1"/>
  <c r="R14" i="11"/>
  <c r="R12" i="11" s="1"/>
  <c r="R10" i="11" s="1"/>
  <c r="Q14" i="11"/>
  <c r="Q12" i="11" s="1"/>
  <c r="Q10" i="11" s="1"/>
  <c r="F23" i="11"/>
  <c r="D23" i="11" s="1"/>
  <c r="C23" i="11" s="1"/>
  <c r="I21" i="11"/>
  <c r="I20" i="11" s="1"/>
  <c r="Q10" i="10"/>
  <c r="T10" i="10"/>
  <c r="Q16" i="10"/>
  <c r="S10" i="10"/>
  <c r="D13" i="10"/>
  <c r="C13" i="10" s="1"/>
  <c r="J20" i="10"/>
  <c r="E20" i="10" s="1"/>
  <c r="E21" i="10"/>
  <c r="P16" i="10"/>
  <c r="V10" i="10"/>
  <c r="P20" i="10"/>
  <c r="R12" i="10"/>
  <c r="L10" i="10"/>
  <c r="D17" i="10"/>
  <c r="C17" i="10" s="1"/>
  <c r="C24" i="10"/>
  <c r="P12" i="10"/>
  <c r="X10" i="10"/>
  <c r="D56" i="10"/>
  <c r="C56" i="10" s="1"/>
  <c r="D47" i="10"/>
  <c r="C47" i="10" s="1"/>
  <c r="P25" i="10"/>
  <c r="C25" i="10" s="1"/>
  <c r="R23" i="10"/>
  <c r="E23" i="10"/>
  <c r="D23" i="10" s="1"/>
  <c r="C23" i="10" s="1"/>
  <c r="F22" i="10"/>
  <c r="D32" i="10"/>
  <c r="C32" i="10" s="1"/>
  <c r="R22" i="10"/>
  <c r="E22" i="10"/>
  <c r="Q22" i="10"/>
  <c r="Q21" i="10" s="1"/>
  <c r="Q20" i="10" s="1"/>
  <c r="J16" i="10"/>
  <c r="E16" i="10" s="1"/>
  <c r="F18" i="10"/>
  <c r="D18" i="10" s="1"/>
  <c r="C18" i="10" s="1"/>
  <c r="R18" i="10"/>
  <c r="R16" i="10" s="1"/>
  <c r="D48" i="10"/>
  <c r="C48" i="10" s="1"/>
  <c r="J12" i="10"/>
  <c r="F14" i="10"/>
  <c r="D14" i="10" s="1"/>
  <c r="C14" i="10" s="1"/>
  <c r="I12" i="10"/>
  <c r="I10" i="10" s="1"/>
  <c r="F21" i="9"/>
  <c r="D22" i="9"/>
  <c r="C22" i="9" s="1"/>
  <c r="S10" i="9"/>
  <c r="R21" i="9"/>
  <c r="R20" i="9" s="1"/>
  <c r="J20" i="9"/>
  <c r="E21" i="9"/>
  <c r="E16" i="9"/>
  <c r="D18" i="9"/>
  <c r="C18" i="9" s="1"/>
  <c r="P12" i="9"/>
  <c r="L10" i="9"/>
  <c r="C15" i="9"/>
  <c r="D13" i="9"/>
  <c r="C13" i="9" s="1"/>
  <c r="T10" i="9"/>
  <c r="K10" i="9"/>
  <c r="I10" i="9"/>
  <c r="W10" i="9"/>
  <c r="D28" i="9"/>
  <c r="C28" i="9" s="1"/>
  <c r="Z10" i="9"/>
  <c r="D25" i="9"/>
  <c r="C25" i="9" s="1"/>
  <c r="U10" i="9"/>
  <c r="N10" i="9"/>
  <c r="R18" i="9"/>
  <c r="R16" i="9" s="1"/>
  <c r="F17" i="9"/>
  <c r="I16" i="9"/>
  <c r="D30" i="9"/>
  <c r="C30" i="9" s="1"/>
  <c r="P18" i="9"/>
  <c r="P16" i="9" s="1"/>
  <c r="J12" i="9"/>
  <c r="F14" i="9"/>
  <c r="D56" i="9"/>
  <c r="C56" i="9" s="1"/>
  <c r="E14" i="9"/>
  <c r="Q14" i="9"/>
  <c r="Q12" i="9" s="1"/>
  <c r="Q10" i="9" s="1"/>
  <c r="R13" i="9"/>
  <c r="R12" i="9" s="1"/>
  <c r="D31" i="9"/>
  <c r="C31" i="9" s="1"/>
  <c r="H21" i="9"/>
  <c r="H20" i="9" s="1"/>
  <c r="AI118" i="12" l="1"/>
  <c r="AI95" i="12"/>
  <c r="AI64" i="12"/>
  <c r="AI142" i="12"/>
  <c r="AI104" i="12"/>
  <c r="AI25" i="12"/>
  <c r="AI151" i="12"/>
  <c r="E12" i="11"/>
  <c r="J10" i="11"/>
  <c r="E10" i="11" s="1"/>
  <c r="F21" i="11"/>
  <c r="D22" i="11"/>
  <c r="C22" i="11" s="1"/>
  <c r="D12" i="11"/>
  <c r="C12" i="11" s="1"/>
  <c r="F16" i="11"/>
  <c r="D16" i="11" s="1"/>
  <c r="C16" i="11" s="1"/>
  <c r="R10" i="10"/>
  <c r="P10" i="10"/>
  <c r="F12" i="10"/>
  <c r="E12" i="10"/>
  <c r="J10" i="10"/>
  <c r="E10" i="10" s="1"/>
  <c r="D22" i="10"/>
  <c r="C22" i="10" s="1"/>
  <c r="F21" i="10"/>
  <c r="R21" i="10"/>
  <c r="R20" i="10" s="1"/>
  <c r="F16" i="10"/>
  <c r="D16" i="10" s="1"/>
  <c r="C16" i="10" s="1"/>
  <c r="P10" i="9"/>
  <c r="D14" i="9"/>
  <c r="C14" i="9" s="1"/>
  <c r="E12" i="9"/>
  <c r="J10" i="9"/>
  <c r="E10" i="9" s="1"/>
  <c r="E20" i="9"/>
  <c r="F12" i="9"/>
  <c r="R10" i="9"/>
  <c r="D17" i="9"/>
  <c r="C17" i="9" s="1"/>
  <c r="F16" i="9"/>
  <c r="D16" i="9" s="1"/>
  <c r="C16" i="9" s="1"/>
  <c r="F20" i="9"/>
  <c r="D20" i="9" s="1"/>
  <c r="C20" i="9" s="1"/>
  <c r="D21" i="9"/>
  <c r="C21" i="9" s="1"/>
  <c r="F10" i="11" l="1"/>
  <c r="D10" i="11" s="1"/>
  <c r="C10" i="11" s="1"/>
  <c r="D21" i="11"/>
  <c r="C21" i="11" s="1"/>
  <c r="F20" i="11"/>
  <c r="D20" i="11" s="1"/>
  <c r="C20" i="11" s="1"/>
  <c r="D21" i="10"/>
  <c r="C21" i="10" s="1"/>
  <c r="F20" i="10"/>
  <c r="D20" i="10" s="1"/>
  <c r="C20" i="10" s="1"/>
  <c r="D12" i="10"/>
  <c r="C12" i="10" s="1"/>
  <c r="F10" i="10"/>
  <c r="D10" i="10" s="1"/>
  <c r="C10" i="10" s="1"/>
  <c r="D12" i="9"/>
  <c r="C12" i="9" s="1"/>
  <c r="F10" i="9"/>
  <c r="D10" i="9" s="1"/>
  <c r="C10" i="9" s="1"/>
  <c r="F14" i="8" l="1"/>
  <c r="L14" i="8"/>
  <c r="N14" i="8"/>
  <c r="Q14" i="8"/>
  <c r="V14" i="8"/>
  <c r="X14" i="8"/>
  <c r="AJ14" i="8"/>
  <c r="L17" i="8"/>
  <c r="M17" i="8"/>
  <c r="N17" i="8"/>
  <c r="Q17" i="8"/>
  <c r="V17" i="8"/>
  <c r="X17" i="8"/>
  <c r="L18" i="8"/>
  <c r="M18" i="8"/>
  <c r="N18" i="8"/>
  <c r="Q18" i="8"/>
  <c r="L19" i="8"/>
  <c r="M19" i="8"/>
  <c r="L20" i="8"/>
  <c r="M20" i="8"/>
  <c r="N20" i="8"/>
  <c r="Q20" i="8"/>
  <c r="L21" i="8"/>
  <c r="M21" i="8"/>
  <c r="N21" i="8"/>
  <c r="Q21" i="8"/>
  <c r="L22" i="8"/>
  <c r="M22" i="8"/>
  <c r="L23" i="8"/>
  <c r="M23" i="8"/>
  <c r="L24" i="8"/>
  <c r="M24" i="8"/>
  <c r="L25" i="8"/>
  <c r="M25" i="8"/>
  <c r="L27" i="8"/>
  <c r="M27" i="8"/>
  <c r="N27" i="8"/>
  <c r="Q27" i="8"/>
  <c r="V27" i="8"/>
  <c r="X27" i="8"/>
  <c r="Y27" i="8"/>
  <c r="AJ27" i="8"/>
  <c r="L28" i="8"/>
  <c r="M28" i="8"/>
  <c r="N28" i="8"/>
  <c r="Q28" i="8"/>
  <c r="V28" i="8"/>
  <c r="X28" i="8"/>
  <c r="Y28" i="8"/>
  <c r="AJ28" i="8"/>
  <c r="L29" i="8"/>
  <c r="M29" i="8"/>
  <c r="N29" i="8"/>
  <c r="Q29" i="8"/>
  <c r="L31" i="8"/>
  <c r="M31" i="8"/>
  <c r="N31" i="8"/>
  <c r="Q31" i="8"/>
  <c r="V31" i="8"/>
  <c r="X31" i="8"/>
  <c r="Y31" i="8"/>
  <c r="AJ31" i="8"/>
  <c r="L33" i="8"/>
  <c r="M33" i="8"/>
  <c r="N33" i="8"/>
  <c r="Q33" i="8"/>
  <c r="V33" i="8"/>
  <c r="X33" i="8"/>
  <c r="Y33" i="8"/>
  <c r="AJ33" i="8"/>
  <c r="L35" i="8"/>
  <c r="M35" i="8"/>
  <c r="N35" i="8"/>
  <c r="Q35" i="8"/>
  <c r="V35" i="8"/>
  <c r="X35" i="8"/>
  <c r="L37" i="8"/>
  <c r="M37" i="8"/>
  <c r="N37" i="8"/>
  <c r="Q37" i="8"/>
  <c r="V37" i="8"/>
  <c r="X37" i="8"/>
  <c r="L38" i="8"/>
  <c r="M38" i="8"/>
  <c r="N38" i="8"/>
  <c r="Q38" i="8"/>
  <c r="L39" i="8"/>
  <c r="M39" i="8"/>
  <c r="N39" i="8"/>
  <c r="Q39" i="8"/>
  <c r="L40" i="8"/>
  <c r="M40" i="8"/>
  <c r="N40" i="8"/>
  <c r="Q40" i="8"/>
  <c r="L41" i="8"/>
  <c r="M41" i="8"/>
  <c r="L42" i="8"/>
  <c r="M42" i="8"/>
  <c r="N42" i="8"/>
  <c r="Q42" i="8"/>
  <c r="L43" i="8"/>
  <c r="M43" i="8"/>
  <c r="L44" i="8"/>
  <c r="M44" i="8"/>
  <c r="L45" i="8"/>
  <c r="M45" i="8"/>
  <c r="L46" i="8"/>
  <c r="M46" i="8"/>
  <c r="L47" i="8"/>
  <c r="M47" i="8"/>
  <c r="N47" i="8"/>
  <c r="Q47" i="8"/>
  <c r="L49" i="8"/>
  <c r="M49" i="8"/>
  <c r="N49" i="8"/>
  <c r="Q49" i="8"/>
  <c r="V49" i="8"/>
  <c r="X49" i="8"/>
  <c r="Y49" i="8"/>
  <c r="AJ49" i="8"/>
  <c r="L51" i="8"/>
  <c r="M51" i="8"/>
  <c r="N51" i="8"/>
  <c r="Q51" i="8"/>
  <c r="V51" i="8"/>
  <c r="X51" i="8"/>
  <c r="L52" i="8"/>
  <c r="M52" i="8"/>
  <c r="N52" i="8"/>
  <c r="Q52" i="8"/>
  <c r="L53" i="8"/>
  <c r="M53" i="8"/>
  <c r="N53" i="8"/>
  <c r="Q53" i="8"/>
  <c r="L54" i="8"/>
  <c r="M54" i="8"/>
  <c r="L56" i="8"/>
  <c r="M56" i="8"/>
  <c r="N56" i="8"/>
  <c r="Q56" i="8"/>
  <c r="V56" i="8"/>
  <c r="X56" i="8"/>
  <c r="Y56" i="8"/>
  <c r="AJ56" i="8"/>
  <c r="L57" i="8"/>
  <c r="M57" i="8"/>
  <c r="N57" i="8"/>
  <c r="Q57" i="8"/>
  <c r="V57" i="8"/>
  <c r="X57" i="8"/>
  <c r="Y57" i="8"/>
  <c r="AJ57" i="8"/>
  <c r="L58" i="8"/>
  <c r="M58" i="8"/>
  <c r="N58" i="8"/>
  <c r="Q58" i="8"/>
  <c r="L59" i="8"/>
  <c r="M59" i="8"/>
  <c r="N59" i="8"/>
  <c r="Q59" i="8"/>
  <c r="L61" i="8"/>
  <c r="M61" i="8"/>
  <c r="N61" i="8"/>
  <c r="Q61" i="8"/>
  <c r="V61" i="8"/>
  <c r="X61" i="8"/>
  <c r="Y61" i="8"/>
  <c r="AJ61" i="8"/>
  <c r="L62" i="8"/>
  <c r="M62" i="8"/>
  <c r="N62" i="8"/>
  <c r="Q62" i="8"/>
  <c r="V62" i="8"/>
  <c r="X62" i="8"/>
  <c r="Y62" i="8"/>
  <c r="AJ62" i="8"/>
  <c r="L63" i="8"/>
  <c r="M63" i="8"/>
  <c r="N63" i="8"/>
  <c r="Q63" i="8"/>
  <c r="L64" i="8"/>
  <c r="M64" i="8"/>
  <c r="N64" i="8"/>
  <c r="Q64" i="8"/>
  <c r="L65" i="8"/>
  <c r="M65" i="8"/>
  <c r="L67" i="8"/>
  <c r="M67" i="8"/>
  <c r="N67" i="8"/>
  <c r="Q67" i="8"/>
  <c r="V67" i="8"/>
  <c r="X67" i="8"/>
  <c r="Y67" i="8"/>
  <c r="AJ67" i="8"/>
  <c r="L68" i="8"/>
  <c r="M68" i="8"/>
  <c r="N68" i="8"/>
  <c r="Q68" i="8"/>
  <c r="V68" i="8"/>
  <c r="X68" i="8"/>
  <c r="Y68" i="8"/>
  <c r="AJ68" i="8"/>
  <c r="L69" i="8"/>
  <c r="M69" i="8"/>
  <c r="N69" i="8"/>
  <c r="Q69" i="8"/>
  <c r="V69" i="8"/>
  <c r="X69" i="8"/>
  <c r="Y69" i="8"/>
  <c r="AJ69" i="8"/>
  <c r="L71" i="8"/>
  <c r="M71" i="8"/>
  <c r="N71" i="8"/>
  <c r="Q71" i="8"/>
  <c r="V71" i="8"/>
  <c r="X71" i="8"/>
  <c r="L73" i="8"/>
  <c r="M73" i="8"/>
  <c r="N73" i="8"/>
  <c r="Q73" i="8"/>
  <c r="V73" i="8"/>
  <c r="X73" i="8"/>
  <c r="Y73" i="8"/>
  <c r="AJ73" i="8"/>
  <c r="L74" i="8"/>
  <c r="M74" i="8"/>
  <c r="N74" i="8"/>
  <c r="Q74" i="8"/>
  <c r="L75" i="8"/>
  <c r="M75" i="8"/>
  <c r="N75" i="8"/>
  <c r="Q75" i="8"/>
  <c r="V75" i="8"/>
  <c r="X75" i="8"/>
  <c r="Y75" i="8"/>
  <c r="AJ75" i="8"/>
  <c r="L76" i="8"/>
  <c r="M76" i="8"/>
  <c r="N76" i="8"/>
  <c r="Q76" i="8"/>
  <c r="L77" i="8"/>
  <c r="M77" i="8"/>
  <c r="N77" i="8"/>
  <c r="Q77" i="8"/>
  <c r="L79" i="8"/>
  <c r="M79" i="8"/>
  <c r="N79" i="8"/>
  <c r="Q79" i="8"/>
  <c r="V79" i="8"/>
  <c r="X79" i="8"/>
  <c r="Y79" i="8"/>
  <c r="AJ79" i="8"/>
  <c r="L81" i="8"/>
  <c r="M81" i="8"/>
  <c r="N81" i="8"/>
  <c r="Q81" i="8"/>
  <c r="V81" i="8"/>
  <c r="X81" i="8"/>
  <c r="L82" i="8"/>
  <c r="M82" i="8"/>
  <c r="N82" i="8"/>
  <c r="Q82" i="8"/>
  <c r="L83" i="8"/>
  <c r="M83" i="8"/>
  <c r="L84" i="8"/>
  <c r="M84" i="8"/>
  <c r="N84" i="8"/>
  <c r="Q84" i="8"/>
  <c r="L85" i="8"/>
  <c r="M85" i="8"/>
  <c r="N85" i="8"/>
  <c r="Q85" i="8"/>
  <c r="L86" i="8"/>
  <c r="M86" i="8"/>
  <c r="L87" i="8"/>
  <c r="M87" i="8"/>
  <c r="N87" i="8"/>
  <c r="Q87" i="8"/>
  <c r="L89" i="8"/>
  <c r="M89" i="8"/>
  <c r="N89" i="8"/>
  <c r="Q89" i="8"/>
  <c r="V89" i="8"/>
  <c r="X89" i="8"/>
  <c r="Y89" i="8"/>
  <c r="AJ89" i="8"/>
  <c r="L90" i="8"/>
  <c r="M90" i="8"/>
  <c r="N90" i="8"/>
  <c r="Q90" i="8"/>
  <c r="V90" i="8"/>
  <c r="X90" i="8"/>
  <c r="Y90" i="8"/>
  <c r="AJ90" i="8"/>
  <c r="L91" i="8"/>
  <c r="M91" i="8"/>
  <c r="N91" i="8"/>
  <c r="Q91" i="8"/>
  <c r="V91" i="8"/>
  <c r="X91" i="8"/>
  <c r="Y91" i="8"/>
  <c r="AJ91" i="8"/>
  <c r="L92" i="8"/>
  <c r="M92" i="8"/>
  <c r="N92" i="8"/>
  <c r="Q92" i="8"/>
  <c r="V92" i="8"/>
  <c r="X92" i="8"/>
  <c r="Y92" i="8"/>
  <c r="AJ92" i="8"/>
  <c r="L94" i="8"/>
  <c r="M94" i="8"/>
  <c r="N94" i="8"/>
  <c r="Q94" i="8"/>
  <c r="V94" i="8"/>
  <c r="X94" i="8"/>
  <c r="Y94" i="8"/>
  <c r="AJ94" i="8"/>
  <c r="L95" i="8"/>
  <c r="M95" i="8"/>
  <c r="N95" i="8"/>
  <c r="Q95" i="8"/>
  <c r="V95" i="8"/>
  <c r="X95" i="8"/>
  <c r="Y95" i="8"/>
  <c r="AJ95" i="8"/>
  <c r="L96" i="8"/>
  <c r="M96" i="8"/>
  <c r="N96" i="8"/>
  <c r="Q96" i="8"/>
  <c r="V96" i="8"/>
  <c r="X96" i="8"/>
  <c r="Y96" i="8"/>
  <c r="AJ96" i="8"/>
  <c r="L98" i="8"/>
  <c r="M98" i="8"/>
  <c r="N98" i="8"/>
  <c r="Q98" i="8"/>
  <c r="V98" i="8"/>
  <c r="X98" i="8"/>
  <c r="Y98" i="8"/>
  <c r="AJ98" i="8"/>
  <c r="L99" i="8"/>
  <c r="M99" i="8"/>
  <c r="L100" i="8"/>
  <c r="M100" i="8"/>
  <c r="N100" i="8"/>
  <c r="Q100" i="8"/>
  <c r="V100" i="8"/>
  <c r="X100" i="8"/>
  <c r="Y100" i="8"/>
  <c r="AJ100" i="8"/>
  <c r="L101" i="8"/>
  <c r="M101" i="8"/>
  <c r="N101" i="8"/>
  <c r="Q101" i="8"/>
  <c r="L102" i="8"/>
  <c r="M102" i="8"/>
  <c r="L103" i="8"/>
  <c r="M103" i="8"/>
  <c r="N103" i="8"/>
  <c r="Q103" i="8"/>
  <c r="L104" i="8"/>
  <c r="M104" i="8"/>
  <c r="N104" i="8"/>
  <c r="Q104" i="8"/>
  <c r="L105" i="8"/>
  <c r="M105" i="8"/>
  <c r="L106" i="8"/>
  <c r="M106" i="8"/>
  <c r="L108" i="8"/>
  <c r="M108" i="8"/>
  <c r="N108" i="8"/>
  <c r="Q108" i="8"/>
  <c r="V108" i="8"/>
  <c r="X108" i="8"/>
  <c r="Y108" i="8"/>
  <c r="AJ108" i="8"/>
  <c r="L109" i="8"/>
  <c r="M109" i="8"/>
  <c r="N109" i="8"/>
  <c r="Q109" i="8"/>
  <c r="L110" i="8"/>
  <c r="M110" i="8"/>
  <c r="N110" i="8"/>
  <c r="Q110" i="8"/>
  <c r="V110" i="8"/>
  <c r="X110" i="8"/>
  <c r="Y110" i="8"/>
  <c r="AJ110" i="8"/>
  <c r="L112" i="8"/>
  <c r="M112" i="8"/>
  <c r="N112" i="8"/>
  <c r="Q112" i="8"/>
  <c r="X112" i="8"/>
  <c r="L113" i="8"/>
  <c r="M113" i="8"/>
  <c r="N113" i="8"/>
  <c r="Q113" i="8"/>
  <c r="L114" i="8"/>
  <c r="M114" i="8"/>
  <c r="N114" i="8"/>
  <c r="Q114" i="8"/>
  <c r="L115" i="8"/>
  <c r="M115" i="8"/>
  <c r="N115" i="8"/>
  <c r="Q115" i="8"/>
  <c r="L117" i="8"/>
  <c r="M117" i="8"/>
  <c r="N117" i="8"/>
  <c r="Q117" i="8"/>
  <c r="V117" i="8"/>
  <c r="X117" i="8"/>
  <c r="Y117" i="8"/>
  <c r="AJ117" i="8"/>
  <c r="L118" i="8"/>
  <c r="M118" i="8"/>
  <c r="N118" i="8"/>
  <c r="Q118" i="8"/>
  <c r="V118" i="8"/>
  <c r="X118" i="8"/>
  <c r="Y118" i="8"/>
  <c r="AJ118" i="8"/>
  <c r="L119" i="8"/>
  <c r="M119" i="8"/>
  <c r="N119" i="8"/>
  <c r="Q119" i="8"/>
  <c r="L120" i="8"/>
  <c r="M120" i="8"/>
  <c r="N120" i="8"/>
  <c r="Q120" i="8"/>
  <c r="L121" i="8"/>
  <c r="M121" i="8"/>
  <c r="N121" i="8"/>
  <c r="Q121" i="8"/>
  <c r="L122" i="8"/>
  <c r="M122" i="8"/>
  <c r="N122" i="8"/>
  <c r="Q122" i="8"/>
  <c r="L124" i="8"/>
  <c r="M124" i="8"/>
  <c r="N124" i="8"/>
  <c r="Q124" i="8"/>
  <c r="V124" i="8"/>
  <c r="X124" i="8"/>
  <c r="Y124" i="8"/>
  <c r="AJ124" i="8"/>
  <c r="L125" i="8"/>
  <c r="M125" i="8"/>
  <c r="N125" i="8"/>
  <c r="Q125" i="8"/>
  <c r="L126" i="8"/>
  <c r="M126" i="8"/>
  <c r="N126" i="8"/>
  <c r="Q126" i="8"/>
  <c r="L127" i="8"/>
  <c r="M127" i="8"/>
  <c r="L128" i="8"/>
  <c r="M128" i="8"/>
  <c r="N128" i="8"/>
  <c r="Q128" i="8"/>
  <c r="L129" i="8"/>
  <c r="M129" i="8"/>
  <c r="N129" i="8"/>
  <c r="Q129" i="8"/>
  <c r="L130" i="8"/>
  <c r="M130" i="8"/>
  <c r="N130" i="8"/>
  <c r="Q130" i="8"/>
  <c r="L131" i="8"/>
  <c r="M131" i="8"/>
  <c r="L132" i="8"/>
  <c r="M132" i="8"/>
  <c r="L133" i="8"/>
  <c r="M133" i="8"/>
  <c r="N133" i="8"/>
  <c r="Q133" i="8"/>
  <c r="V133" i="8"/>
  <c r="X133" i="8"/>
  <c r="Y133" i="8"/>
  <c r="AJ133" i="8"/>
  <c r="L134" i="8"/>
  <c r="M134" i="8"/>
  <c r="L136" i="8"/>
  <c r="M136" i="8"/>
  <c r="N136" i="8"/>
  <c r="Q136" i="8"/>
  <c r="V136" i="8"/>
  <c r="X136" i="8"/>
  <c r="Y136" i="8"/>
  <c r="AJ136" i="8"/>
  <c r="L137" i="8"/>
  <c r="M137" i="8"/>
  <c r="N137" i="8"/>
  <c r="Q137" i="8"/>
  <c r="L138" i="8"/>
  <c r="M138" i="8"/>
  <c r="N138" i="8"/>
  <c r="Q138" i="8"/>
  <c r="L139" i="8"/>
  <c r="M139" i="8"/>
  <c r="N139" i="8"/>
  <c r="Q139" i="8"/>
  <c r="V139" i="8"/>
  <c r="X139" i="8"/>
  <c r="Y139" i="8"/>
  <c r="AJ139" i="8"/>
  <c r="L140" i="8"/>
  <c r="M140" i="8"/>
  <c r="N140" i="8"/>
  <c r="Q140" i="8"/>
  <c r="L141" i="8"/>
  <c r="M141" i="8"/>
  <c r="N141" i="8"/>
  <c r="Q141" i="8"/>
  <c r="L142" i="8"/>
  <c r="M142" i="8"/>
  <c r="N142" i="8"/>
  <c r="Q142" i="8"/>
  <c r="L144" i="8"/>
  <c r="M144" i="8"/>
  <c r="N144" i="8"/>
  <c r="Q144" i="8"/>
  <c r="V144" i="8"/>
  <c r="X144" i="8"/>
  <c r="Y144" i="8"/>
  <c r="AJ144" i="8"/>
  <c r="L145" i="8"/>
  <c r="M145" i="8"/>
  <c r="N145" i="8"/>
  <c r="Q145" i="8"/>
  <c r="V145" i="8"/>
  <c r="X145" i="8"/>
  <c r="Y145" i="8"/>
  <c r="AJ145" i="8"/>
  <c r="L146" i="8"/>
  <c r="M146" i="8"/>
  <c r="N146" i="8"/>
  <c r="Q146" i="8"/>
  <c r="V146" i="8"/>
  <c r="X146" i="8"/>
  <c r="Y146" i="8"/>
  <c r="AJ146" i="8"/>
  <c r="L147" i="8"/>
  <c r="M147" i="8"/>
  <c r="N147" i="8"/>
  <c r="Q147" i="8"/>
  <c r="L148" i="8"/>
  <c r="M148" i="8"/>
  <c r="N148" i="8"/>
  <c r="Q148" i="8"/>
  <c r="L149" i="8"/>
  <c r="M149" i="8"/>
  <c r="N149" i="8"/>
  <c r="Q149" i="8"/>
  <c r="V149" i="8"/>
  <c r="X149" i="8"/>
  <c r="Y149" i="8"/>
  <c r="AJ149" i="8"/>
  <c r="F14" i="7" l="1"/>
  <c r="L14" i="7"/>
  <c r="M14" i="7"/>
  <c r="Q14" i="7"/>
  <c r="V14" i="7"/>
  <c r="X14" i="7"/>
  <c r="AJ14" i="7"/>
  <c r="F16" i="7"/>
  <c r="G16" i="7"/>
  <c r="L16" i="7"/>
  <c r="M16" i="7"/>
  <c r="N16" i="7"/>
  <c r="X16" i="7"/>
  <c r="Y16" i="7"/>
  <c r="AJ16" i="7"/>
  <c r="F19" i="7"/>
  <c r="G19" i="7"/>
  <c r="L19" i="7"/>
  <c r="M19" i="7"/>
  <c r="N19" i="7"/>
  <c r="Q19" i="7"/>
  <c r="X19" i="7"/>
  <c r="F20" i="7"/>
  <c r="G20" i="7"/>
  <c r="L20" i="7"/>
  <c r="M20" i="7"/>
  <c r="N20" i="7"/>
  <c r="Q20" i="7"/>
  <c r="V20" i="7"/>
  <c r="X20" i="7"/>
  <c r="Y20" i="7"/>
  <c r="AJ20" i="7"/>
  <c r="F21" i="7"/>
  <c r="M21" i="7"/>
  <c r="F22" i="7"/>
  <c r="M22" i="7"/>
  <c r="F23" i="7"/>
  <c r="G23" i="7"/>
  <c r="L23" i="7"/>
  <c r="M23" i="7"/>
  <c r="N23" i="7"/>
  <c r="Q23" i="7"/>
  <c r="V23" i="7"/>
  <c r="X23" i="7"/>
  <c r="Y23" i="7"/>
  <c r="AJ23" i="7"/>
  <c r="F24" i="7"/>
  <c r="G24" i="7"/>
  <c r="L24" i="7"/>
  <c r="M24" i="7"/>
  <c r="N24" i="7"/>
  <c r="Q24" i="7"/>
  <c r="V24" i="7"/>
  <c r="X24" i="7"/>
  <c r="Y24" i="7"/>
  <c r="AJ24" i="7"/>
  <c r="F25" i="7"/>
  <c r="G25" i="7"/>
  <c r="L25" i="7"/>
  <c r="M25" i="7"/>
  <c r="N25" i="7"/>
  <c r="Q25" i="7"/>
  <c r="X25" i="7"/>
  <c r="F26" i="7"/>
  <c r="G26" i="7"/>
  <c r="L26" i="7"/>
  <c r="M26" i="7"/>
  <c r="N26" i="7"/>
  <c r="Q26" i="7"/>
  <c r="X26" i="7"/>
  <c r="F27" i="7"/>
  <c r="G27" i="7"/>
  <c r="L27" i="7"/>
  <c r="M27" i="7"/>
  <c r="N27" i="7"/>
  <c r="Q27" i="7"/>
  <c r="V27" i="7"/>
  <c r="X27" i="7"/>
  <c r="Y27" i="7"/>
  <c r="F28" i="7"/>
  <c r="G28" i="7"/>
  <c r="L28" i="7"/>
  <c r="M28" i="7"/>
  <c r="N28" i="7"/>
  <c r="Q28" i="7"/>
  <c r="V28" i="7"/>
  <c r="X28" i="7"/>
  <c r="Y28" i="7"/>
  <c r="AJ28" i="7"/>
  <c r="F29" i="7"/>
  <c r="M29" i="7"/>
  <c r="F30" i="7"/>
  <c r="G30" i="7"/>
  <c r="L30" i="7"/>
  <c r="M30" i="7"/>
  <c r="N30" i="7"/>
  <c r="Q30" i="7"/>
  <c r="X30" i="7"/>
  <c r="F31" i="7"/>
  <c r="G31" i="7"/>
  <c r="L31" i="7"/>
  <c r="M31" i="7"/>
  <c r="N31" i="7"/>
  <c r="Q31" i="7"/>
  <c r="X31" i="7"/>
  <c r="F32" i="7"/>
  <c r="G32" i="7"/>
  <c r="L32" i="7"/>
  <c r="M32" i="7"/>
  <c r="N32" i="7"/>
  <c r="Q32" i="7"/>
  <c r="X32" i="7"/>
  <c r="F33" i="7"/>
  <c r="G33" i="7"/>
  <c r="L33" i="7"/>
  <c r="M33" i="7"/>
  <c r="N33" i="7"/>
  <c r="Q33" i="7"/>
  <c r="X33" i="7"/>
  <c r="F34" i="7"/>
  <c r="G34" i="7"/>
  <c r="L34" i="7"/>
  <c r="M34" i="7"/>
  <c r="N34" i="7"/>
  <c r="Q34" i="7"/>
  <c r="X34" i="7"/>
  <c r="F35" i="7"/>
  <c r="G35" i="7"/>
  <c r="L35" i="7"/>
  <c r="M35" i="7"/>
  <c r="N35" i="7"/>
  <c r="Q35" i="7"/>
  <c r="X35" i="7"/>
  <c r="F36" i="7"/>
  <c r="G36" i="7"/>
  <c r="L36" i="7"/>
  <c r="M36" i="7"/>
  <c r="N36" i="7"/>
  <c r="Q36" i="7"/>
  <c r="V36" i="7"/>
  <c r="X36" i="7"/>
  <c r="Y36" i="7"/>
  <c r="AJ36" i="7"/>
  <c r="F37" i="7"/>
  <c r="G37" i="7"/>
  <c r="L37" i="7"/>
  <c r="M37" i="7"/>
  <c r="N37" i="7"/>
  <c r="Q37" i="7"/>
  <c r="X37" i="7"/>
  <c r="F38" i="7"/>
  <c r="G38" i="7"/>
  <c r="L38" i="7"/>
  <c r="M38" i="7"/>
  <c r="N38" i="7"/>
  <c r="Q38" i="7"/>
  <c r="X38" i="7"/>
  <c r="F39" i="7"/>
  <c r="G39" i="7"/>
  <c r="L39" i="7"/>
  <c r="M39" i="7"/>
  <c r="N39" i="7"/>
  <c r="Q39" i="7"/>
  <c r="V39" i="7"/>
  <c r="X39" i="7"/>
  <c r="Y39" i="7"/>
  <c r="AJ39" i="7"/>
  <c r="F40" i="7"/>
  <c r="G40" i="7"/>
  <c r="L40" i="7"/>
  <c r="M40" i="7"/>
  <c r="N40" i="7"/>
  <c r="Q40" i="7"/>
  <c r="X40" i="7"/>
  <c r="F41" i="7"/>
  <c r="G41" i="7"/>
  <c r="L41" i="7"/>
  <c r="M41" i="7"/>
  <c r="N41" i="7"/>
  <c r="Q41" i="7"/>
  <c r="X41" i="7"/>
  <c r="F42" i="7"/>
  <c r="M42" i="7"/>
  <c r="F43" i="7"/>
  <c r="G43" i="7"/>
  <c r="L43" i="7"/>
  <c r="M43" i="7"/>
  <c r="N43" i="7"/>
  <c r="Q43" i="7"/>
  <c r="V43" i="7"/>
  <c r="X43" i="7"/>
  <c r="Y43" i="7"/>
  <c r="F44" i="7"/>
  <c r="G44" i="7"/>
  <c r="L44" i="7"/>
  <c r="M44" i="7"/>
  <c r="N44" i="7"/>
  <c r="Q44" i="7"/>
  <c r="X44" i="7"/>
  <c r="F45" i="7"/>
  <c r="M45" i="7"/>
  <c r="F46" i="7"/>
  <c r="G46" i="7"/>
  <c r="L46" i="7"/>
  <c r="M46" i="7"/>
  <c r="N46" i="7"/>
  <c r="Q46" i="7"/>
  <c r="X46" i="7"/>
  <c r="F47" i="7"/>
  <c r="G47" i="7"/>
  <c r="L47" i="7"/>
  <c r="M47" i="7"/>
  <c r="N47" i="7"/>
  <c r="Q47" i="7"/>
  <c r="X47" i="7"/>
  <c r="F48" i="7"/>
  <c r="G48" i="7"/>
  <c r="L48" i="7"/>
  <c r="M48" i="7"/>
  <c r="N48" i="7"/>
  <c r="Q48" i="7"/>
  <c r="X48" i="7"/>
  <c r="F49" i="7"/>
  <c r="G49" i="7"/>
  <c r="L49" i="7"/>
  <c r="M49" i="7"/>
  <c r="N49" i="7"/>
  <c r="Q49" i="7"/>
  <c r="X49" i="7"/>
  <c r="F50" i="7"/>
  <c r="M50" i="7"/>
  <c r="F51" i="7"/>
  <c r="M51" i="7"/>
  <c r="F52" i="7"/>
  <c r="G52" i="7"/>
  <c r="L52" i="7"/>
  <c r="M52" i="7"/>
  <c r="N52" i="7"/>
  <c r="Q52" i="7"/>
  <c r="X52" i="7"/>
  <c r="F53" i="7"/>
  <c r="G53" i="7"/>
  <c r="L53" i="7"/>
  <c r="M53" i="7"/>
  <c r="N53" i="7"/>
  <c r="Q53" i="7"/>
  <c r="X53" i="7"/>
  <c r="F54" i="7"/>
  <c r="G54" i="7"/>
  <c r="L54" i="7"/>
  <c r="M54" i="7"/>
  <c r="N54" i="7"/>
  <c r="Q54" i="7"/>
  <c r="X54" i="7"/>
  <c r="F55" i="7"/>
  <c r="G55" i="7"/>
  <c r="L55" i="7"/>
  <c r="M55" i="7"/>
  <c r="N55" i="7"/>
  <c r="Q55" i="7"/>
  <c r="X55" i="7"/>
  <c r="F56" i="7"/>
  <c r="G56" i="7"/>
  <c r="L56" i="7"/>
  <c r="M56" i="7"/>
  <c r="N56" i="7"/>
  <c r="Q56" i="7"/>
  <c r="V56" i="7"/>
  <c r="X56" i="7"/>
  <c r="Y56" i="7"/>
  <c r="AJ56" i="7"/>
  <c r="F57" i="7"/>
  <c r="G57" i="7"/>
  <c r="L57" i="7"/>
  <c r="M57" i="7"/>
  <c r="N57" i="7"/>
  <c r="Q57" i="7"/>
  <c r="X57" i="7"/>
  <c r="F58" i="7"/>
  <c r="M58" i="7"/>
  <c r="F59" i="7"/>
  <c r="M59" i="7"/>
  <c r="F60" i="7"/>
  <c r="M60" i="7"/>
  <c r="F61" i="7"/>
  <c r="M61" i="7"/>
  <c r="F62" i="7"/>
  <c r="M62" i="7"/>
  <c r="F63" i="7"/>
  <c r="G63" i="7"/>
  <c r="L63" i="7"/>
  <c r="M63" i="7"/>
  <c r="N63" i="7"/>
  <c r="Q63" i="7"/>
  <c r="V63" i="7"/>
  <c r="X63" i="7"/>
  <c r="Y63" i="7"/>
  <c r="AJ63" i="7"/>
  <c r="F64" i="7"/>
  <c r="G64" i="7"/>
  <c r="L64" i="7"/>
  <c r="M64" i="7"/>
  <c r="N64" i="7"/>
  <c r="Q64" i="7"/>
  <c r="X64" i="7"/>
  <c r="F65" i="7"/>
  <c r="G65" i="7"/>
  <c r="L65" i="7"/>
  <c r="M65" i="7"/>
  <c r="N65" i="7"/>
  <c r="Q65" i="7"/>
  <c r="X65" i="7"/>
  <c r="F66" i="7"/>
  <c r="M66" i="7"/>
  <c r="F67" i="7"/>
  <c r="G67" i="7"/>
  <c r="L67" i="7"/>
  <c r="M67" i="7"/>
  <c r="N67" i="7"/>
  <c r="Q67" i="7"/>
  <c r="X67" i="7"/>
  <c r="F68" i="7"/>
  <c r="M68" i="7"/>
  <c r="F69" i="7"/>
  <c r="G69" i="7"/>
  <c r="L69" i="7"/>
  <c r="M69" i="7"/>
  <c r="N69" i="7"/>
  <c r="Q69" i="7"/>
  <c r="X69" i="7"/>
  <c r="F70" i="7"/>
  <c r="G70" i="7"/>
  <c r="L70" i="7"/>
  <c r="M70" i="7"/>
  <c r="N70" i="7"/>
  <c r="Q70" i="7"/>
  <c r="X70" i="7"/>
  <c r="F71" i="7"/>
  <c r="M71" i="7"/>
  <c r="F72" i="7"/>
  <c r="G72" i="7"/>
  <c r="L72" i="7"/>
  <c r="M72" i="7"/>
  <c r="N72" i="7"/>
  <c r="Q72" i="7"/>
  <c r="X72" i="7"/>
  <c r="F73" i="7"/>
  <c r="G73" i="7"/>
  <c r="L73" i="7"/>
  <c r="M73" i="7"/>
  <c r="N73" i="7"/>
  <c r="Q73" i="7"/>
  <c r="V73" i="7"/>
  <c r="X73" i="7"/>
  <c r="Y73" i="7"/>
  <c r="AJ73" i="7"/>
  <c r="F74" i="7"/>
  <c r="G74" i="7"/>
  <c r="L74" i="7"/>
  <c r="M74" i="7"/>
  <c r="N74" i="7"/>
  <c r="Q74" i="7"/>
  <c r="V74" i="7"/>
  <c r="X74" i="7"/>
  <c r="Y74" i="7"/>
  <c r="AJ74" i="7"/>
  <c r="F75" i="7"/>
  <c r="M75" i="7"/>
  <c r="F76" i="7"/>
  <c r="M76" i="7"/>
  <c r="F77" i="7"/>
  <c r="G77" i="7"/>
  <c r="L77" i="7"/>
  <c r="M77" i="7"/>
  <c r="N77" i="7"/>
  <c r="Q77" i="7"/>
  <c r="X77" i="7"/>
  <c r="F78" i="7"/>
  <c r="M78" i="7"/>
  <c r="F79" i="7"/>
  <c r="G79" i="7"/>
  <c r="L79" i="7"/>
  <c r="M79" i="7"/>
  <c r="N79" i="7"/>
  <c r="Q79" i="7"/>
  <c r="X79" i="7"/>
  <c r="F80" i="7"/>
  <c r="G80" i="7"/>
  <c r="L80" i="7"/>
  <c r="M80" i="7"/>
  <c r="N80" i="7"/>
  <c r="Q80" i="7"/>
  <c r="X80" i="7"/>
  <c r="F81" i="7"/>
  <c r="M81" i="7"/>
  <c r="F82" i="7"/>
  <c r="M82" i="7"/>
  <c r="F83" i="7"/>
  <c r="G83" i="7"/>
  <c r="L83" i="7"/>
  <c r="M83" i="7"/>
  <c r="N83" i="7"/>
  <c r="Q83" i="7"/>
  <c r="X83" i="7"/>
  <c r="F84" i="7"/>
  <c r="M84" i="7"/>
  <c r="F85" i="7"/>
  <c r="G85" i="7"/>
  <c r="L85" i="7"/>
  <c r="M85" i="7"/>
  <c r="N85" i="7"/>
  <c r="Q85" i="7"/>
  <c r="X85" i="7"/>
  <c r="F86" i="7"/>
  <c r="M86" i="7"/>
  <c r="F15" i="6"/>
  <c r="L15" i="6"/>
  <c r="M15" i="6"/>
  <c r="V15" i="6"/>
  <c r="X15" i="6"/>
  <c r="AJ15" i="6"/>
  <c r="F17" i="6"/>
  <c r="L17" i="6"/>
  <c r="M17" i="6"/>
  <c r="V17" i="6"/>
  <c r="X17" i="6"/>
  <c r="AJ17" i="6"/>
  <c r="F20" i="6"/>
  <c r="L20" i="6"/>
  <c r="M20" i="6"/>
  <c r="V20" i="6"/>
  <c r="X20" i="6"/>
  <c r="AJ20" i="6"/>
  <c r="F24" i="6"/>
  <c r="G24" i="6"/>
  <c r="L24" i="6"/>
  <c r="M24" i="6"/>
  <c r="N24" i="6"/>
  <c r="V24" i="6"/>
  <c r="X24" i="6"/>
  <c r="Y24" i="6"/>
  <c r="AJ24" i="6"/>
  <c r="F26" i="6"/>
  <c r="G26" i="6"/>
  <c r="L26" i="6"/>
  <c r="M26" i="6"/>
  <c r="N26" i="6"/>
  <c r="X26" i="6"/>
  <c r="F27" i="6"/>
  <c r="G27" i="6"/>
  <c r="L27" i="6"/>
  <c r="M27" i="6"/>
  <c r="N27" i="6"/>
  <c r="X27" i="6"/>
  <c r="F28" i="6"/>
  <c r="G28" i="6"/>
  <c r="L28" i="6"/>
  <c r="M28" i="6"/>
  <c r="N28" i="6"/>
  <c r="X28" i="6"/>
  <c r="F29" i="6"/>
  <c r="G29" i="6"/>
  <c r="L29" i="6"/>
  <c r="M29" i="6"/>
  <c r="N29" i="6"/>
  <c r="X29" i="6"/>
  <c r="F30" i="6"/>
  <c r="G30" i="6"/>
  <c r="L30" i="6"/>
  <c r="M30" i="6"/>
  <c r="N30" i="6"/>
  <c r="V30" i="6"/>
  <c r="X30" i="6"/>
  <c r="Y30" i="6"/>
  <c r="AJ30" i="6"/>
  <c r="F31" i="6"/>
  <c r="G31" i="6"/>
  <c r="L31" i="6"/>
  <c r="M31" i="6"/>
  <c r="N31" i="6"/>
  <c r="X31" i="6"/>
  <c r="F32" i="6"/>
  <c r="G32" i="6"/>
  <c r="L32" i="6"/>
  <c r="M32" i="6"/>
  <c r="N32" i="6"/>
  <c r="V32" i="6"/>
  <c r="X32" i="6"/>
  <c r="Y32" i="6"/>
  <c r="AJ32" i="6"/>
  <c r="F33" i="6"/>
  <c r="G33" i="6"/>
  <c r="L33" i="6"/>
  <c r="M33" i="6"/>
  <c r="N33" i="6"/>
  <c r="X33" i="6"/>
  <c r="F34" i="6"/>
  <c r="G34" i="6"/>
  <c r="L34" i="6"/>
  <c r="M34" i="6"/>
  <c r="N34" i="6"/>
  <c r="X34" i="6"/>
  <c r="F35" i="6"/>
  <c r="G35" i="6"/>
  <c r="L35" i="6"/>
  <c r="M35" i="6"/>
  <c r="N35" i="6"/>
  <c r="V35" i="6"/>
  <c r="X35" i="6"/>
  <c r="Y35" i="6"/>
  <c r="AJ35" i="6"/>
  <c r="F36" i="6"/>
  <c r="G36" i="6"/>
  <c r="L36" i="6"/>
  <c r="M36" i="6"/>
  <c r="N36" i="6"/>
  <c r="V36" i="6"/>
  <c r="X36" i="6"/>
  <c r="Y36" i="6"/>
  <c r="AJ36" i="6"/>
  <c r="F37" i="6"/>
  <c r="G37" i="6"/>
  <c r="L37" i="6"/>
  <c r="M37" i="6"/>
  <c r="N37" i="6"/>
  <c r="X37" i="6"/>
  <c r="F38" i="6"/>
  <c r="G38" i="6"/>
  <c r="L38" i="6"/>
  <c r="M38" i="6"/>
  <c r="N38" i="6"/>
  <c r="V38" i="6"/>
  <c r="X38" i="6"/>
  <c r="Y38" i="6"/>
  <c r="AJ38" i="6"/>
  <c r="F39" i="6"/>
  <c r="G39" i="6"/>
  <c r="L39" i="6"/>
  <c r="M39" i="6"/>
  <c r="N39" i="6"/>
  <c r="X39" i="6"/>
  <c r="F40" i="6"/>
  <c r="G40" i="6"/>
  <c r="L40" i="6"/>
  <c r="M40" i="6"/>
  <c r="N40" i="6"/>
  <c r="X40" i="6"/>
  <c r="F41" i="6"/>
  <c r="G41" i="6"/>
  <c r="L41" i="6"/>
  <c r="M41" i="6"/>
  <c r="N41" i="6"/>
  <c r="V41" i="6"/>
  <c r="X41" i="6"/>
  <c r="Y41" i="6"/>
  <c r="F42" i="6"/>
  <c r="G42" i="6"/>
  <c r="L42" i="6"/>
  <c r="M42" i="6"/>
  <c r="N42" i="6"/>
  <c r="X42" i="6"/>
  <c r="F43" i="6"/>
  <c r="G43" i="6"/>
  <c r="L43" i="6"/>
  <c r="M43" i="6"/>
  <c r="N43" i="6"/>
  <c r="V43" i="6"/>
  <c r="X43" i="6"/>
  <c r="Y43" i="6"/>
  <c r="F14" i="5"/>
  <c r="L14" i="5"/>
  <c r="M14" i="5"/>
  <c r="F16" i="5"/>
  <c r="G16" i="5"/>
  <c r="L16" i="5"/>
  <c r="M16" i="5"/>
  <c r="N16" i="5"/>
  <c r="AK16" i="5"/>
  <c r="AK14" i="5" s="1"/>
  <c r="F17" i="5"/>
  <c r="G17" i="5"/>
  <c r="L17" i="5"/>
  <c r="M17" i="5"/>
  <c r="N17" i="5"/>
  <c r="S17" i="5"/>
  <c r="T17" i="5"/>
  <c r="T16" i="5" s="1"/>
  <c r="Z17" i="5"/>
  <c r="Z16" i="5" s="1"/>
  <c r="Z14" i="5" s="1"/>
  <c r="AB17" i="5"/>
  <c r="AB16" i="5" s="1"/>
  <c r="AC17" i="5"/>
  <c r="AC16" i="5" s="1"/>
  <c r="AD17" i="5"/>
  <c r="AE17" i="5"/>
  <c r="AE16" i="5" s="1"/>
  <c r="AE14" i="5" s="1"/>
  <c r="AF17" i="5"/>
  <c r="AG17" i="5"/>
  <c r="AG16" i="5" s="1"/>
  <c r="AH17" i="5"/>
  <c r="AI17" i="5"/>
  <c r="AI16" i="5" s="1"/>
  <c r="AK17" i="5"/>
  <c r="F18" i="5"/>
  <c r="G18" i="5"/>
  <c r="L18" i="5"/>
  <c r="M18" i="5"/>
  <c r="N18" i="5"/>
  <c r="S18" i="5"/>
  <c r="T18" i="5"/>
  <c r="V18" i="5"/>
  <c r="Z18" i="5"/>
  <c r="AB18" i="5"/>
  <c r="AC18" i="5"/>
  <c r="AD18" i="5"/>
  <c r="AD16" i="5" s="1"/>
  <c r="AE18" i="5"/>
  <c r="AF18" i="5"/>
  <c r="AF16" i="5" s="1"/>
  <c r="AG18" i="5"/>
  <c r="AH18" i="5"/>
  <c r="AI18" i="5"/>
  <c r="AJ18" i="5"/>
  <c r="AK18" i="5"/>
  <c r="F19" i="5"/>
  <c r="G19" i="5"/>
  <c r="L19" i="5"/>
  <c r="M19" i="5"/>
  <c r="N19" i="5"/>
  <c r="S19" i="5"/>
  <c r="S16" i="5" s="1"/>
  <c r="S14" i="5" s="1"/>
  <c r="T19" i="5"/>
  <c r="V19" i="5" s="1"/>
  <c r="Z19" i="5"/>
  <c r="AB19" i="5"/>
  <c r="AC19" i="5"/>
  <c r="AD19" i="5"/>
  <c r="AE19" i="5"/>
  <c r="AF19" i="5"/>
  <c r="AG19" i="5"/>
  <c r="AH19" i="5"/>
  <c r="AH16" i="5" s="1"/>
  <c r="AH14" i="5" s="1"/>
  <c r="AI19" i="5"/>
  <c r="AJ19" i="5" s="1"/>
  <c r="AK19" i="5"/>
  <c r="F20" i="5"/>
  <c r="G20" i="5"/>
  <c r="L20" i="5"/>
  <c r="M20" i="5"/>
  <c r="N20" i="5"/>
  <c r="S20" i="5"/>
  <c r="AK20" i="5"/>
  <c r="F21" i="5"/>
  <c r="G21" i="5"/>
  <c r="L21" i="5"/>
  <c r="M21" i="5"/>
  <c r="N21" i="5"/>
  <c r="S21" i="5"/>
  <c r="T21" i="5"/>
  <c r="T20" i="5" s="1"/>
  <c r="Z21" i="5"/>
  <c r="Z20" i="5" s="1"/>
  <c r="AB21" i="5"/>
  <c r="AB20" i="5" s="1"/>
  <c r="AC21" i="5"/>
  <c r="AC20" i="5" s="1"/>
  <c r="AD21" i="5"/>
  <c r="AE21" i="5"/>
  <c r="AE20" i="5" s="1"/>
  <c r="AF21" i="5"/>
  <c r="AG21" i="5"/>
  <c r="AG20" i="5" s="1"/>
  <c r="AH21" i="5"/>
  <c r="AI21" i="5"/>
  <c r="AI20" i="5" s="1"/>
  <c r="AJ20" i="5" s="1"/>
  <c r="AK21" i="5"/>
  <c r="F22" i="5"/>
  <c r="G22" i="5"/>
  <c r="L22" i="5"/>
  <c r="M22" i="5"/>
  <c r="N22" i="5"/>
  <c r="S22" i="5"/>
  <c r="T22" i="5"/>
  <c r="V22" i="5"/>
  <c r="Z22" i="5"/>
  <c r="AB22" i="5"/>
  <c r="AC22" i="5"/>
  <c r="AD22" i="5"/>
  <c r="AD20" i="5" s="1"/>
  <c r="AE22" i="5"/>
  <c r="AF22" i="5"/>
  <c r="AF20" i="5" s="1"/>
  <c r="AG22" i="5"/>
  <c r="AH22" i="5"/>
  <c r="AH20" i="5" s="1"/>
  <c r="AI22" i="5"/>
  <c r="AJ22" i="5"/>
  <c r="AK22" i="5"/>
  <c r="F24" i="5"/>
  <c r="G24" i="5"/>
  <c r="L24" i="5"/>
  <c r="M24" i="5"/>
  <c r="N24" i="5"/>
  <c r="F25" i="5"/>
  <c r="G25" i="5"/>
  <c r="L25" i="5"/>
  <c r="M25" i="5"/>
  <c r="N25" i="5"/>
  <c r="AK25" i="5"/>
  <c r="AK24" i="5" s="1"/>
  <c r="F26" i="5"/>
  <c r="G26" i="5"/>
  <c r="L26" i="5"/>
  <c r="M26" i="5"/>
  <c r="N26" i="5"/>
  <c r="S26" i="5"/>
  <c r="T26" i="5"/>
  <c r="T25" i="5" s="1"/>
  <c r="Z26" i="5"/>
  <c r="Z25" i="5" s="1"/>
  <c r="Z24" i="5" s="1"/>
  <c r="AB26" i="5"/>
  <c r="AB25" i="5" s="1"/>
  <c r="AB24" i="5" s="1"/>
  <c r="AC26" i="5"/>
  <c r="AC25" i="5" s="1"/>
  <c r="AC24" i="5" s="1"/>
  <c r="AD26" i="5"/>
  <c r="AE26" i="5"/>
  <c r="AE25" i="5" s="1"/>
  <c r="AE24" i="5" s="1"/>
  <c r="AF26" i="5"/>
  <c r="AG26" i="5"/>
  <c r="AG25" i="5" s="1"/>
  <c r="AG24" i="5" s="1"/>
  <c r="AH26" i="5"/>
  <c r="AI26" i="5"/>
  <c r="AI25" i="5" s="1"/>
  <c r="AK26" i="5"/>
  <c r="F27" i="5"/>
  <c r="G27" i="5"/>
  <c r="L27" i="5"/>
  <c r="M27" i="5"/>
  <c r="N27" i="5"/>
  <c r="S27" i="5"/>
  <c r="S25" i="5" s="1"/>
  <c r="S24" i="5" s="1"/>
  <c r="T27" i="5"/>
  <c r="V27" i="5"/>
  <c r="Z27" i="5"/>
  <c r="AB27" i="5"/>
  <c r="AC27" i="5"/>
  <c r="AD27" i="5"/>
  <c r="AD25" i="5" s="1"/>
  <c r="AD24" i="5" s="1"/>
  <c r="AE27" i="5"/>
  <c r="AF27" i="5"/>
  <c r="AF25" i="5" s="1"/>
  <c r="AF24" i="5" s="1"/>
  <c r="AG27" i="5"/>
  <c r="AH27" i="5"/>
  <c r="AH25" i="5" s="1"/>
  <c r="AH24" i="5" s="1"/>
  <c r="AI27" i="5"/>
  <c r="AJ27" i="5"/>
  <c r="AK27" i="5"/>
  <c r="F28" i="5"/>
  <c r="G28" i="5"/>
  <c r="L28" i="5"/>
  <c r="M28" i="5"/>
  <c r="N28" i="5"/>
  <c r="S28" i="5"/>
  <c r="T28" i="5"/>
  <c r="V28" i="5" s="1"/>
  <c r="Z28" i="5"/>
  <c r="AB28" i="5"/>
  <c r="AC28" i="5"/>
  <c r="AD28" i="5"/>
  <c r="AE28" i="5"/>
  <c r="AF28" i="5"/>
  <c r="AG28" i="5"/>
  <c r="AH28" i="5"/>
  <c r="AI28" i="5"/>
  <c r="AJ28" i="5" s="1"/>
  <c r="AK28" i="5"/>
  <c r="F29" i="5"/>
  <c r="L29" i="5"/>
  <c r="M29" i="5"/>
  <c r="S29" i="5"/>
  <c r="T29" i="5"/>
  <c r="Z29" i="5"/>
  <c r="AB29" i="5"/>
  <c r="AC29" i="5"/>
  <c r="AD29" i="5"/>
  <c r="AE29" i="5"/>
  <c r="AF29" i="5"/>
  <c r="AG29" i="5"/>
  <c r="AH29" i="5"/>
  <c r="AI29" i="5"/>
  <c r="AK29" i="5"/>
  <c r="F32" i="5"/>
  <c r="G32" i="5"/>
  <c r="L32" i="5"/>
  <c r="M32" i="5"/>
  <c r="N32" i="5"/>
  <c r="V32" i="5"/>
  <c r="Y32" i="5"/>
  <c r="AJ32" i="5"/>
  <c r="F33" i="5"/>
  <c r="G33" i="5"/>
  <c r="L33" i="5"/>
  <c r="M33" i="5"/>
  <c r="N33" i="5"/>
  <c r="V33" i="5"/>
  <c r="Y33" i="5"/>
  <c r="AJ33" i="5"/>
  <c r="F34" i="5"/>
  <c r="G34" i="5"/>
  <c r="L34" i="5"/>
  <c r="M34" i="5"/>
  <c r="N34" i="5"/>
  <c r="V34" i="5"/>
  <c r="Y34" i="5"/>
  <c r="AJ34" i="5"/>
  <c r="F35" i="5"/>
  <c r="G35" i="5"/>
  <c r="L35" i="5"/>
  <c r="M35" i="5"/>
  <c r="N35" i="5"/>
  <c r="V35" i="5"/>
  <c r="Y35" i="5"/>
  <c r="AJ35" i="5"/>
  <c r="F36" i="5"/>
  <c r="G36" i="5"/>
  <c r="L36" i="5"/>
  <c r="M36" i="5"/>
  <c r="N36" i="5"/>
  <c r="V36" i="5"/>
  <c r="Y36" i="5"/>
  <c r="AJ36" i="5"/>
  <c r="F37" i="5"/>
  <c r="G37" i="5"/>
  <c r="L37" i="5"/>
  <c r="M37" i="5"/>
  <c r="N37" i="5"/>
  <c r="V37" i="5"/>
  <c r="Y37" i="5"/>
  <c r="AJ37" i="5"/>
  <c r="F38" i="5"/>
  <c r="G38" i="5"/>
  <c r="L38" i="5"/>
  <c r="M38" i="5"/>
  <c r="N38" i="5"/>
  <c r="V38" i="5"/>
  <c r="Y38" i="5"/>
  <c r="AJ38" i="5"/>
  <c r="F40" i="5"/>
  <c r="G40" i="5"/>
  <c r="L40" i="5"/>
  <c r="M40" i="5"/>
  <c r="N40" i="5"/>
  <c r="V40" i="5"/>
  <c r="Y40" i="5"/>
  <c r="AJ40" i="5"/>
  <c r="F41" i="5"/>
  <c r="G41" i="5"/>
  <c r="L41" i="5"/>
  <c r="M41" i="5"/>
  <c r="N41" i="5"/>
  <c r="V41" i="5"/>
  <c r="Y41" i="5"/>
  <c r="AJ41" i="5"/>
  <c r="F42" i="5"/>
  <c r="G42" i="5"/>
  <c r="L42" i="5"/>
  <c r="M42" i="5"/>
  <c r="N42" i="5"/>
  <c r="V42" i="5"/>
  <c r="Y42" i="5"/>
  <c r="AJ42" i="5"/>
  <c r="F43" i="5"/>
  <c r="G43" i="5"/>
  <c r="L43" i="5"/>
  <c r="M43" i="5"/>
  <c r="N43" i="5"/>
  <c r="V43" i="5"/>
  <c r="Y43" i="5"/>
  <c r="AJ43" i="5"/>
  <c r="F45" i="5"/>
  <c r="G45" i="5"/>
  <c r="L45" i="5"/>
  <c r="M45" i="5"/>
  <c r="N45" i="5"/>
  <c r="V45" i="5"/>
  <c r="Y45" i="5"/>
  <c r="AJ45" i="5"/>
  <c r="F46" i="5"/>
  <c r="G46" i="5"/>
  <c r="L46" i="5"/>
  <c r="M46" i="5"/>
  <c r="N46" i="5"/>
  <c r="Y46" i="5"/>
  <c r="F47" i="5"/>
  <c r="G47" i="5"/>
  <c r="L47" i="5"/>
  <c r="M47" i="5"/>
  <c r="N47" i="5"/>
  <c r="V47" i="5"/>
  <c r="Y47" i="5"/>
  <c r="AJ47" i="5"/>
  <c r="F48" i="5"/>
  <c r="G48" i="5"/>
  <c r="L48" i="5"/>
  <c r="M48" i="5"/>
  <c r="N48" i="5"/>
  <c r="V48" i="5"/>
  <c r="Y48" i="5"/>
  <c r="AJ48" i="5"/>
  <c r="F50" i="5"/>
  <c r="G50" i="5"/>
  <c r="L50" i="5"/>
  <c r="M50" i="5"/>
  <c r="N50" i="5"/>
  <c r="V50" i="5"/>
  <c r="Y50" i="5"/>
  <c r="AJ50" i="5"/>
  <c r="F51" i="5"/>
  <c r="G51" i="5"/>
  <c r="L51" i="5"/>
  <c r="M51" i="5"/>
  <c r="N51" i="5"/>
  <c r="Y51" i="5"/>
  <c r="F52" i="5"/>
  <c r="G52" i="5"/>
  <c r="L52" i="5"/>
  <c r="M52" i="5"/>
  <c r="N52" i="5"/>
  <c r="Y52" i="5"/>
  <c r="F53" i="5"/>
  <c r="G53" i="5"/>
  <c r="L53" i="5"/>
  <c r="M53" i="5"/>
  <c r="N53" i="5"/>
  <c r="V53" i="5"/>
  <c r="Y53" i="5"/>
  <c r="F55" i="5"/>
  <c r="G55" i="5"/>
  <c r="L55" i="5"/>
  <c r="M55" i="5"/>
  <c r="N55" i="5"/>
  <c r="V55" i="5"/>
  <c r="Y55" i="5"/>
  <c r="AJ55" i="5"/>
  <c r="F56" i="5"/>
  <c r="G56" i="5"/>
  <c r="L56" i="5"/>
  <c r="M56" i="5"/>
  <c r="N56" i="5"/>
  <c r="Y56" i="5"/>
  <c r="F57" i="5"/>
  <c r="G57" i="5"/>
  <c r="L57" i="5"/>
  <c r="M57" i="5"/>
  <c r="N57" i="5"/>
  <c r="Y57" i="5"/>
  <c r="F58" i="5"/>
  <c r="G58" i="5"/>
  <c r="L58" i="5"/>
  <c r="M58" i="5"/>
  <c r="N58" i="5"/>
  <c r="Y58" i="5"/>
  <c r="F59" i="5"/>
  <c r="G59" i="5"/>
  <c r="L59" i="5"/>
  <c r="M59" i="5"/>
  <c r="N59" i="5"/>
  <c r="V59" i="5"/>
  <c r="Y59" i="5"/>
  <c r="AJ59" i="5"/>
  <c r="F60" i="5"/>
  <c r="G60" i="5"/>
  <c r="L60" i="5"/>
  <c r="M60" i="5"/>
  <c r="N60" i="5"/>
  <c r="V60" i="5"/>
  <c r="Y60" i="5"/>
  <c r="AJ60" i="5"/>
  <c r="F62" i="5"/>
  <c r="G62" i="5"/>
  <c r="L62" i="5"/>
  <c r="M62" i="5"/>
  <c r="N62" i="5"/>
  <c r="V62" i="5"/>
  <c r="Y62" i="5"/>
  <c r="AJ62" i="5"/>
  <c r="F63" i="5"/>
  <c r="G63" i="5"/>
  <c r="L63" i="5"/>
  <c r="M63" i="5"/>
  <c r="N63" i="5"/>
  <c r="V63" i="5"/>
  <c r="Y63" i="5"/>
  <c r="F64" i="5"/>
  <c r="G64" i="5"/>
  <c r="L64" i="5"/>
  <c r="M64" i="5"/>
  <c r="N64" i="5"/>
  <c r="Y64" i="5"/>
  <c r="F65" i="5"/>
  <c r="G65" i="5"/>
  <c r="L65" i="5"/>
  <c r="M65" i="5"/>
  <c r="N65" i="5"/>
  <c r="V65" i="5"/>
  <c r="Y65" i="5"/>
  <c r="AJ65" i="5"/>
  <c r="F66" i="5"/>
  <c r="G66" i="5"/>
  <c r="L66" i="5"/>
  <c r="M66" i="5"/>
  <c r="N66" i="5"/>
  <c r="V66" i="5"/>
  <c r="Y66" i="5"/>
  <c r="AJ66" i="5"/>
  <c r="G13" i="4"/>
  <c r="M13" i="4"/>
  <c r="N13" i="4"/>
  <c r="R13" i="4"/>
  <c r="W13" i="4"/>
  <c r="Y13" i="4"/>
  <c r="AK13" i="4"/>
  <c r="G16" i="4"/>
  <c r="H16" i="4"/>
  <c r="M16" i="4"/>
  <c r="N16" i="4"/>
  <c r="O16" i="4"/>
  <c r="R16" i="4"/>
  <c r="W16" i="4"/>
  <c r="Y16" i="4"/>
  <c r="Z16" i="4"/>
  <c r="AK16" i="4"/>
  <c r="G17" i="4"/>
  <c r="H17" i="4"/>
  <c r="M17" i="4"/>
  <c r="N17" i="4"/>
  <c r="O17" i="4"/>
  <c r="R17" i="4"/>
  <c r="W17" i="4"/>
  <c r="Y17" i="4"/>
  <c r="Z17" i="4"/>
  <c r="AK17" i="4"/>
  <c r="G18" i="4"/>
  <c r="H18" i="4"/>
  <c r="M18" i="4"/>
  <c r="N18" i="4"/>
  <c r="O18" i="4"/>
  <c r="R18" i="4"/>
  <c r="W18" i="4"/>
  <c r="Y18" i="4"/>
  <c r="Z18" i="4"/>
  <c r="AK18" i="4"/>
  <c r="G19" i="4"/>
  <c r="H19" i="4"/>
  <c r="M19" i="4"/>
  <c r="N19" i="4"/>
  <c r="O19" i="4"/>
  <c r="R19" i="4"/>
  <c r="W19" i="4"/>
  <c r="Y19" i="4"/>
  <c r="Z19" i="4"/>
  <c r="AK19" i="4"/>
  <c r="G20" i="4"/>
  <c r="H20" i="4"/>
  <c r="M20" i="4"/>
  <c r="N20" i="4"/>
  <c r="O20" i="4"/>
  <c r="R20" i="4"/>
  <c r="W20" i="4"/>
  <c r="Y20" i="4"/>
  <c r="Z20" i="4"/>
  <c r="AK20" i="4"/>
  <c r="G21" i="4"/>
  <c r="H21" i="4"/>
  <c r="M21" i="4"/>
  <c r="N21" i="4"/>
  <c r="O21" i="4"/>
  <c r="R21" i="4"/>
  <c r="W21" i="4"/>
  <c r="Y21" i="4"/>
  <c r="Z21" i="4"/>
  <c r="AK21" i="4"/>
  <c r="G22" i="4"/>
  <c r="H22" i="4"/>
  <c r="M22" i="4"/>
  <c r="N22" i="4"/>
  <c r="O22" i="4"/>
  <c r="R22" i="4"/>
  <c r="W22" i="4"/>
  <c r="Y22" i="4"/>
  <c r="Z22" i="4"/>
  <c r="AK22" i="4"/>
  <c r="G23" i="4"/>
  <c r="H23" i="4"/>
  <c r="M23" i="4"/>
  <c r="N23" i="4"/>
  <c r="O23" i="4"/>
  <c r="R23" i="4"/>
  <c r="W23" i="4"/>
  <c r="Y23" i="4"/>
  <c r="Z23" i="4"/>
  <c r="AK23" i="4"/>
  <c r="G24" i="4"/>
  <c r="H24" i="4"/>
  <c r="M24" i="4"/>
  <c r="N24" i="4"/>
  <c r="O24" i="4"/>
  <c r="R24" i="4"/>
  <c r="W24" i="4"/>
  <c r="Y24" i="4"/>
  <c r="Z24" i="4"/>
  <c r="AK24" i="4"/>
  <c r="G25" i="4"/>
  <c r="H25" i="4"/>
  <c r="M25" i="4"/>
  <c r="N25" i="4"/>
  <c r="O25" i="4"/>
  <c r="R25" i="4"/>
  <c r="W25" i="4"/>
  <c r="Y25" i="4"/>
  <c r="Z25" i="4"/>
  <c r="AK25" i="4"/>
  <c r="G26" i="4"/>
  <c r="H26" i="4"/>
  <c r="M26" i="4"/>
  <c r="N26" i="4"/>
  <c r="O26" i="4"/>
  <c r="R26" i="4"/>
  <c r="W26" i="4"/>
  <c r="Y26" i="4"/>
  <c r="Z26" i="4"/>
  <c r="AK26" i="4"/>
  <c r="G27" i="4"/>
  <c r="H27" i="4"/>
  <c r="M27" i="4"/>
  <c r="N27" i="4"/>
  <c r="O27" i="4"/>
  <c r="R27" i="4"/>
  <c r="W27" i="4"/>
  <c r="Y27" i="4"/>
  <c r="Z27" i="4"/>
  <c r="AK27" i="4"/>
  <c r="G28" i="4"/>
  <c r="H28" i="4"/>
  <c r="M28" i="4"/>
  <c r="N28" i="4"/>
  <c r="O28" i="4"/>
  <c r="R28" i="4"/>
  <c r="W28" i="4"/>
  <c r="Y28" i="4"/>
  <c r="Z28" i="4"/>
  <c r="AK28" i="4"/>
  <c r="G31" i="4"/>
  <c r="H31" i="4"/>
  <c r="M31" i="4"/>
  <c r="N31" i="4"/>
  <c r="O31" i="4"/>
  <c r="R31" i="4"/>
  <c r="W31" i="4"/>
  <c r="Y31" i="4"/>
  <c r="Z31" i="4"/>
  <c r="AK31" i="4"/>
  <c r="G32" i="4"/>
  <c r="H32" i="4"/>
  <c r="M32" i="4"/>
  <c r="N32" i="4"/>
  <c r="O32" i="4"/>
  <c r="R32" i="4"/>
  <c r="W32" i="4"/>
  <c r="Y32" i="4"/>
  <c r="Z32" i="4"/>
  <c r="AK32" i="4"/>
  <c r="G33" i="4"/>
  <c r="H33" i="4"/>
  <c r="M33" i="4"/>
  <c r="N33" i="4"/>
  <c r="O33" i="4"/>
  <c r="R33" i="4"/>
  <c r="W33" i="4"/>
  <c r="Y33" i="4"/>
  <c r="Z33" i="4"/>
  <c r="AK33" i="4"/>
  <c r="G34" i="4"/>
  <c r="H34" i="4"/>
  <c r="M34" i="4"/>
  <c r="N34" i="4"/>
  <c r="O34" i="4"/>
  <c r="R34" i="4"/>
  <c r="W34" i="4"/>
  <c r="Y34" i="4"/>
  <c r="Z34" i="4"/>
  <c r="AK34" i="4"/>
  <c r="G35" i="4"/>
  <c r="H35" i="4"/>
  <c r="M35" i="4"/>
  <c r="N35" i="4"/>
  <c r="O35" i="4"/>
  <c r="R35" i="4"/>
  <c r="W35" i="4"/>
  <c r="Y35" i="4"/>
  <c r="Z35" i="4"/>
  <c r="AK35" i="4"/>
  <c r="G36" i="4"/>
  <c r="H36" i="4"/>
  <c r="M36" i="4"/>
  <c r="N36" i="4"/>
  <c r="O36" i="4"/>
  <c r="R36" i="4"/>
  <c r="W36" i="4"/>
  <c r="Y36" i="4"/>
  <c r="Z36" i="4"/>
  <c r="AK36" i="4"/>
  <c r="G37" i="4"/>
  <c r="H37" i="4"/>
  <c r="M37" i="4"/>
  <c r="N37" i="4"/>
  <c r="O37" i="4"/>
  <c r="R37" i="4"/>
  <c r="W37" i="4"/>
  <c r="Y37" i="4"/>
  <c r="Z37" i="4"/>
  <c r="AK37" i="4"/>
  <c r="G38" i="4"/>
  <c r="H38" i="4"/>
  <c r="M38" i="4"/>
  <c r="N38" i="4"/>
  <c r="O38" i="4"/>
  <c r="R38" i="4"/>
  <c r="W38" i="4"/>
  <c r="Y38" i="4"/>
  <c r="Z38" i="4"/>
  <c r="AK38" i="4"/>
  <c r="G39" i="4"/>
  <c r="H39" i="4"/>
  <c r="M39" i="4"/>
  <c r="N39" i="4"/>
  <c r="O39" i="4"/>
  <c r="R39" i="4"/>
  <c r="W39" i="4"/>
  <c r="Y39" i="4"/>
  <c r="Z39" i="4"/>
  <c r="AK39" i="4"/>
  <c r="G40" i="4"/>
  <c r="H40" i="4"/>
  <c r="M40" i="4"/>
  <c r="N40" i="4"/>
  <c r="O40" i="4"/>
  <c r="R40" i="4"/>
  <c r="W40" i="4"/>
  <c r="Y40" i="4"/>
  <c r="Z40" i="4"/>
  <c r="AK40" i="4"/>
  <c r="G43" i="4"/>
  <c r="H43" i="4"/>
  <c r="M43" i="4"/>
  <c r="N43" i="4"/>
  <c r="O43" i="4"/>
  <c r="R43" i="4"/>
  <c r="W43" i="4"/>
  <c r="Y43" i="4"/>
  <c r="Z43" i="4"/>
  <c r="AK43" i="4"/>
  <c r="G44" i="4"/>
  <c r="H44" i="4"/>
  <c r="M44" i="4"/>
  <c r="N44" i="4"/>
  <c r="O44" i="4"/>
  <c r="R44" i="4"/>
  <c r="W44" i="4"/>
  <c r="Y44" i="4"/>
  <c r="Z44" i="4"/>
  <c r="AK44" i="4"/>
  <c r="G45" i="4"/>
  <c r="H45" i="4"/>
  <c r="M45" i="4"/>
  <c r="N45" i="4"/>
  <c r="O45" i="4"/>
  <c r="R45" i="4"/>
  <c r="W45" i="4"/>
  <c r="Y45" i="4"/>
  <c r="Z45" i="4"/>
  <c r="AK45" i="4"/>
  <c r="G46" i="4"/>
  <c r="H46" i="4"/>
  <c r="M46" i="4"/>
  <c r="N46" i="4"/>
  <c r="O46" i="4"/>
  <c r="R46" i="4"/>
  <c r="W46" i="4"/>
  <c r="Y46" i="4"/>
  <c r="Z46" i="4"/>
  <c r="AK46" i="4"/>
  <c r="G47" i="4"/>
  <c r="H47" i="4"/>
  <c r="M47" i="4"/>
  <c r="N47" i="4"/>
  <c r="O47" i="4"/>
  <c r="R47" i="4"/>
  <c r="W47" i="4"/>
  <c r="Y47" i="4"/>
  <c r="Z47" i="4"/>
  <c r="AK47" i="4"/>
  <c r="G48" i="4"/>
  <c r="H48" i="4"/>
  <c r="M48" i="4"/>
  <c r="N48" i="4"/>
  <c r="O48" i="4"/>
  <c r="R48" i="4"/>
  <c r="W48" i="4"/>
  <c r="Y48" i="4"/>
  <c r="Z48" i="4"/>
  <c r="AK48" i="4"/>
  <c r="G49" i="4"/>
  <c r="H49" i="4"/>
  <c r="M49" i="4"/>
  <c r="N49" i="4"/>
  <c r="O49" i="4"/>
  <c r="R49" i="4"/>
  <c r="W49" i="4"/>
  <c r="Y49" i="4"/>
  <c r="Z49" i="4"/>
  <c r="AK49" i="4"/>
  <c r="G50" i="4"/>
  <c r="H50" i="4"/>
  <c r="M50" i="4"/>
  <c r="N50" i="4"/>
  <c r="O50" i="4"/>
  <c r="R50" i="4"/>
  <c r="W50" i="4"/>
  <c r="Y50" i="4"/>
  <c r="Z50" i="4"/>
  <c r="AK50" i="4"/>
  <c r="G51" i="4"/>
  <c r="H51" i="4"/>
  <c r="M51" i="4"/>
  <c r="N51" i="4"/>
  <c r="O51" i="4"/>
  <c r="R51" i="4"/>
  <c r="W51" i="4"/>
  <c r="Y51" i="4"/>
  <c r="Z51" i="4"/>
  <c r="AK51" i="4"/>
  <c r="G52" i="4"/>
  <c r="H52" i="4"/>
  <c r="M52" i="4"/>
  <c r="N52" i="4"/>
  <c r="O52" i="4"/>
  <c r="R52" i="4"/>
  <c r="W52" i="4"/>
  <c r="Y52" i="4"/>
  <c r="Z52" i="4"/>
  <c r="AK52" i="4"/>
  <c r="G53" i="4"/>
  <c r="H53" i="4"/>
  <c r="M53" i="4"/>
  <c r="N53" i="4"/>
  <c r="O53" i="4"/>
  <c r="R53" i="4"/>
  <c r="W53" i="4"/>
  <c r="Y53" i="4"/>
  <c r="Z53" i="4"/>
  <c r="AK53" i="4"/>
  <c r="G54" i="4"/>
  <c r="H54" i="4"/>
  <c r="M54" i="4"/>
  <c r="N54" i="4"/>
  <c r="O54" i="4"/>
  <c r="R54" i="4"/>
  <c r="W54" i="4"/>
  <c r="Y54" i="4"/>
  <c r="Z54" i="4"/>
  <c r="AK54" i="4"/>
  <c r="G55" i="4"/>
  <c r="H55" i="4"/>
  <c r="M55" i="4"/>
  <c r="N55" i="4"/>
  <c r="O55" i="4"/>
  <c r="R55" i="4"/>
  <c r="W55" i="4"/>
  <c r="Y55" i="4"/>
  <c r="Z55" i="4"/>
  <c r="AK55" i="4"/>
  <c r="G56" i="4"/>
  <c r="H56" i="4"/>
  <c r="M56" i="4"/>
  <c r="N56" i="4"/>
  <c r="O56" i="4"/>
  <c r="R56" i="4"/>
  <c r="W56" i="4"/>
  <c r="Y56" i="4"/>
  <c r="Z56" i="4"/>
  <c r="AK56" i="4"/>
  <c r="G57" i="4"/>
  <c r="H57" i="4"/>
  <c r="M57" i="4"/>
  <c r="N57" i="4"/>
  <c r="O57" i="4"/>
  <c r="R57" i="4"/>
  <c r="W57" i="4"/>
  <c r="Y57" i="4"/>
  <c r="Z57" i="4"/>
  <c r="AK57" i="4"/>
  <c r="G58" i="4"/>
  <c r="H58" i="4"/>
  <c r="M58" i="4"/>
  <c r="N58" i="4"/>
  <c r="O58" i="4"/>
  <c r="R58" i="4"/>
  <c r="W58" i="4"/>
  <c r="Y58" i="4"/>
  <c r="Z58" i="4"/>
  <c r="AK58" i="4"/>
  <c r="G59" i="4"/>
  <c r="H59" i="4"/>
  <c r="M59" i="4"/>
  <c r="N59" i="4"/>
  <c r="O59" i="4"/>
  <c r="R59" i="4"/>
  <c r="W59" i="4"/>
  <c r="Y59" i="4"/>
  <c r="Z59" i="4"/>
  <c r="AK59" i="4"/>
  <c r="G60" i="4"/>
  <c r="H60" i="4"/>
  <c r="M60" i="4"/>
  <c r="N60" i="4"/>
  <c r="O60" i="4"/>
  <c r="R60" i="4"/>
  <c r="W60" i="4"/>
  <c r="Y60" i="4"/>
  <c r="Z60" i="4"/>
  <c r="AK60" i="4"/>
  <c r="G63" i="4"/>
  <c r="H63" i="4"/>
  <c r="M63" i="4"/>
  <c r="N63" i="4"/>
  <c r="O63" i="4"/>
  <c r="R63" i="4"/>
  <c r="W63" i="4"/>
  <c r="Y63" i="4"/>
  <c r="Z63" i="4"/>
  <c r="AK63" i="4"/>
  <c r="G64" i="4"/>
  <c r="H64" i="4"/>
  <c r="M64" i="4"/>
  <c r="N64" i="4"/>
  <c r="O64" i="4"/>
  <c r="R64" i="4"/>
  <c r="W64" i="4"/>
  <c r="Y64" i="4"/>
  <c r="Z64" i="4"/>
  <c r="AK64" i="4"/>
  <c r="G65" i="4"/>
  <c r="H65" i="4"/>
  <c r="M65" i="4"/>
  <c r="N65" i="4"/>
  <c r="O65" i="4"/>
  <c r="R65" i="4"/>
  <c r="W65" i="4"/>
  <c r="Y65" i="4"/>
  <c r="Z65" i="4"/>
  <c r="AK65" i="4"/>
  <c r="G66" i="4"/>
  <c r="H66" i="4"/>
  <c r="M66" i="4"/>
  <c r="N66" i="4"/>
  <c r="O66" i="4"/>
  <c r="R66" i="4"/>
  <c r="W66" i="4"/>
  <c r="Y66" i="4"/>
  <c r="Z66" i="4"/>
  <c r="AK66" i="4"/>
  <c r="G67" i="4"/>
  <c r="H67" i="4"/>
  <c r="M67" i="4"/>
  <c r="N67" i="4"/>
  <c r="O67" i="4"/>
  <c r="R67" i="4"/>
  <c r="W67" i="4"/>
  <c r="Y67" i="4"/>
  <c r="Z67" i="4"/>
  <c r="AK67" i="4"/>
  <c r="G68" i="4"/>
  <c r="H68" i="4"/>
  <c r="M68" i="4"/>
  <c r="N68" i="4"/>
  <c r="O68" i="4"/>
  <c r="R68" i="4"/>
  <c r="W68" i="4"/>
  <c r="Y68" i="4"/>
  <c r="Z68" i="4"/>
  <c r="AK68" i="4"/>
  <c r="G69" i="4"/>
  <c r="H69" i="4"/>
  <c r="M69" i="4"/>
  <c r="N69" i="4"/>
  <c r="O69" i="4"/>
  <c r="R69" i="4"/>
  <c r="W69" i="4"/>
  <c r="Y69" i="4"/>
  <c r="Z69" i="4"/>
  <c r="AK69" i="4"/>
  <c r="G70" i="4"/>
  <c r="H70" i="4"/>
  <c r="M70" i="4"/>
  <c r="N70" i="4"/>
  <c r="O70" i="4"/>
  <c r="R70" i="4"/>
  <c r="W70" i="4"/>
  <c r="Y70" i="4"/>
  <c r="Z70" i="4"/>
  <c r="AK70" i="4"/>
  <c r="G71" i="4"/>
  <c r="H71" i="4"/>
  <c r="M71" i="4"/>
  <c r="N71" i="4"/>
  <c r="O71" i="4"/>
  <c r="R71" i="4"/>
  <c r="W71" i="4"/>
  <c r="Y71" i="4"/>
  <c r="Z71" i="4"/>
  <c r="AK71" i="4"/>
  <c r="G72" i="4"/>
  <c r="H72" i="4"/>
  <c r="M72" i="4"/>
  <c r="N72" i="4"/>
  <c r="O72" i="4"/>
  <c r="R72" i="4"/>
  <c r="W72" i="4"/>
  <c r="Y72" i="4"/>
  <c r="Z72" i="4"/>
  <c r="AK72" i="4"/>
  <c r="G73" i="4"/>
  <c r="H73" i="4"/>
  <c r="M73" i="4"/>
  <c r="N73" i="4"/>
  <c r="O73" i="4"/>
  <c r="R73" i="4"/>
  <c r="W73" i="4"/>
  <c r="Y73" i="4"/>
  <c r="Z73" i="4"/>
  <c r="AK73" i="4"/>
  <c r="G74" i="4"/>
  <c r="H74" i="4"/>
  <c r="M74" i="4"/>
  <c r="N74" i="4"/>
  <c r="O74" i="4"/>
  <c r="R74" i="4"/>
  <c r="W74" i="4"/>
  <c r="Y74" i="4"/>
  <c r="Z74" i="4"/>
  <c r="AK74" i="4"/>
  <c r="G75" i="4"/>
  <c r="H75" i="4"/>
  <c r="M75" i="4"/>
  <c r="N75" i="4"/>
  <c r="O75" i="4"/>
  <c r="R75" i="4"/>
  <c r="W75" i="4"/>
  <c r="Y75" i="4"/>
  <c r="Z75" i="4"/>
  <c r="AK75" i="4"/>
  <c r="G76" i="4"/>
  <c r="H76" i="4"/>
  <c r="M76" i="4"/>
  <c r="N76" i="4"/>
  <c r="O76" i="4"/>
  <c r="R76" i="4"/>
  <c r="W76" i="4"/>
  <c r="Y76" i="4"/>
  <c r="Z76" i="4"/>
  <c r="AK76" i="4"/>
  <c r="AD14" i="5" l="1"/>
  <c r="AJ16" i="5"/>
  <c r="AI14" i="5"/>
  <c r="AJ25" i="5"/>
  <c r="AI24" i="5"/>
  <c r="AG14" i="5"/>
  <c r="AC14" i="5"/>
  <c r="AB14" i="5"/>
  <c r="V20" i="5"/>
  <c r="X20" i="5"/>
  <c r="Y20" i="5"/>
  <c r="Y22" i="5"/>
  <c r="AF14" i="5"/>
  <c r="V16" i="5"/>
  <c r="Y16" i="5"/>
  <c r="T14" i="5"/>
  <c r="X25" i="5" s="1"/>
  <c r="Y18" i="5"/>
  <c r="V25" i="5"/>
  <c r="T24" i="5"/>
  <c r="Y28" i="5" s="1"/>
  <c r="Y25" i="5"/>
  <c r="X26" i="5"/>
  <c r="X21" i="5"/>
  <c r="AJ26" i="5"/>
  <c r="V26" i="5"/>
  <c r="AJ21" i="5"/>
  <c r="V21" i="5"/>
  <c r="AJ17" i="5"/>
  <c r="V17" i="5"/>
  <c r="Y19" i="5"/>
  <c r="X28" i="5"/>
  <c r="X19" i="5"/>
  <c r="Y26" i="5"/>
  <c r="Y21" i="5"/>
  <c r="Y17" i="5"/>
  <c r="V24" i="5" l="1"/>
  <c r="X24" i="5"/>
  <c r="Y27" i="5"/>
  <c r="Y24" i="5"/>
  <c r="X55" i="5"/>
  <c r="X62" i="5"/>
  <c r="X65" i="5"/>
  <c r="X33" i="5"/>
  <c r="X37" i="5"/>
  <c r="X42" i="5"/>
  <c r="X51" i="5"/>
  <c r="X46" i="5"/>
  <c r="X32" i="5"/>
  <c r="X36" i="5"/>
  <c r="X41" i="5"/>
  <c r="X53" i="5"/>
  <c r="X64" i="5"/>
  <c r="V14" i="5"/>
  <c r="X50" i="5"/>
  <c r="X60" i="5"/>
  <c r="X14" i="5"/>
  <c r="X59" i="5"/>
  <c r="X35" i="5"/>
  <c r="X40" i="5"/>
  <c r="X45" i="5"/>
  <c r="X63" i="5"/>
  <c r="X57" i="5"/>
  <c r="X18" i="5"/>
  <c r="X22" i="5"/>
  <c r="X27" i="5"/>
  <c r="X48" i="5"/>
  <c r="X52" i="5"/>
  <c r="X56" i="5"/>
  <c r="X66" i="5"/>
  <c r="X34" i="5"/>
  <c r="X38" i="5"/>
  <c r="X43" i="5"/>
  <c r="X58" i="5"/>
  <c r="X29" i="5"/>
  <c r="X47" i="5"/>
  <c r="AJ24" i="5"/>
  <c r="X16" i="5"/>
  <c r="AJ14" i="5"/>
  <c r="X17" i="5"/>
</calcChain>
</file>

<file path=xl/sharedStrings.xml><?xml version="1.0" encoding="utf-8"?>
<sst xmlns="http://schemas.openxmlformats.org/spreadsheetml/2006/main" count="1356" uniqueCount="374">
  <si>
    <t>Table 1.  MARYLAND, JURISDICTION AND PERMIT ISSUING PLACES NEW HOUSING UNITS AUTHORIZED FOR CONSTRUCTION BY BUILDING PERMITS:  2018</t>
  </si>
  <si>
    <t>Buildings, Units, Structure Type and Value</t>
  </si>
  <si>
    <t xml:space="preserve"> State, Jurisdiction, Permit Issuing Place</t>
  </si>
  <si>
    <t>TOTAL NEW AUTHORIZED HOUSING UNITS</t>
  </si>
  <si>
    <t>NEW SINGLE FAMILY HOUSING UNITS</t>
  </si>
  <si>
    <t>NEW MULTI FAMILY HOUSING UNIT BUILDINGS</t>
  </si>
  <si>
    <t>Buildings</t>
  </si>
  <si>
    <t>Total Units</t>
  </si>
  <si>
    <t xml:space="preserve"> Rank</t>
  </si>
  <si>
    <t>Units as Percent of</t>
  </si>
  <si>
    <t>Construction Value</t>
  </si>
  <si>
    <t>Value Rank</t>
  </si>
  <si>
    <t>Units</t>
  </si>
  <si>
    <t xml:space="preserve">Rank </t>
  </si>
  <si>
    <t>Single Family Units as a Percent of</t>
  </si>
  <si>
    <t>Single Family Percent</t>
  </si>
  <si>
    <t>Construction Value Rank</t>
  </si>
  <si>
    <t>Average Construction Value</t>
  </si>
  <si>
    <t>Average Construction Value Rank</t>
  </si>
  <si>
    <t>State Rank</t>
  </si>
  <si>
    <t>Percent of Total Units</t>
  </si>
  <si>
    <t>Percent of Total Units Rank</t>
  </si>
  <si>
    <t xml:space="preserve">Multi Family Units As a Percent of </t>
  </si>
  <si>
    <t>TWO UNIT BUILDINGS</t>
  </si>
  <si>
    <t xml:space="preserve">     3 OR 4 UNIT BUILDINGS</t>
  </si>
  <si>
    <t>FIVE OR MORE UNIT BUILDINGS</t>
  </si>
  <si>
    <t>State</t>
  </si>
  <si>
    <t>County</t>
  </si>
  <si>
    <t>Value</t>
  </si>
  <si>
    <t>Percent of Multi Family Units</t>
  </si>
  <si>
    <t>MARYLAND</t>
  </si>
  <si>
    <t>ALLEGANY</t>
  </si>
  <si>
    <t>Allegany County Unincorporated Area</t>
  </si>
  <si>
    <t xml:space="preserve">Barton </t>
  </si>
  <si>
    <t>Cumberland</t>
  </si>
  <si>
    <t>Frostburg</t>
  </si>
  <si>
    <t xml:space="preserve">Lonaconing </t>
  </si>
  <si>
    <t xml:space="preserve">Luke </t>
  </si>
  <si>
    <t xml:space="preserve">Midland </t>
  </si>
  <si>
    <t xml:space="preserve">Westernport </t>
  </si>
  <si>
    <t>ANNE ARUNDEL</t>
  </si>
  <si>
    <t>Annapolis</t>
  </si>
  <si>
    <t>Anne Arundel County Unincorporated Area</t>
  </si>
  <si>
    <t>BALTIMORE CITY</t>
  </si>
  <si>
    <t>BALTIMORE COUNTY</t>
  </si>
  <si>
    <t>CALVERT</t>
  </si>
  <si>
    <t>CAROLINE</t>
  </si>
  <si>
    <t>Caroline County Unincorporated Area</t>
  </si>
  <si>
    <t xml:space="preserve">Denton </t>
  </si>
  <si>
    <t xml:space="preserve">Federalsburg </t>
  </si>
  <si>
    <t xml:space="preserve">Goldsboro </t>
  </si>
  <si>
    <t xml:space="preserve">Greensboro </t>
  </si>
  <si>
    <t xml:space="preserve">Henderson </t>
  </si>
  <si>
    <t xml:space="preserve">Hillsboro </t>
  </si>
  <si>
    <t xml:space="preserve">Marydel </t>
  </si>
  <si>
    <t xml:space="preserve">Preston </t>
  </si>
  <si>
    <t xml:space="preserve">Ridgely </t>
  </si>
  <si>
    <t>CARROLL</t>
  </si>
  <si>
    <t>CECIL</t>
  </si>
  <si>
    <t>Cecil County Unincorporated Area</t>
  </si>
  <si>
    <t xml:space="preserve">Elkton </t>
  </si>
  <si>
    <t xml:space="preserve">Rising Sun </t>
  </si>
  <si>
    <t>CHARLES</t>
  </si>
  <si>
    <t>Charles County Unincorporated Area</t>
  </si>
  <si>
    <t xml:space="preserve">Indian Head </t>
  </si>
  <si>
    <t xml:space="preserve">La Plata </t>
  </si>
  <si>
    <t>DORCHESTER</t>
  </si>
  <si>
    <t>Cambridge</t>
  </si>
  <si>
    <t>Dorchester County Unincorporated Area</t>
  </si>
  <si>
    <t xml:space="preserve">Hurlock </t>
  </si>
  <si>
    <t xml:space="preserve">Secretary </t>
  </si>
  <si>
    <t>FREDERICK</t>
  </si>
  <si>
    <t>Frederick</t>
  </si>
  <si>
    <t>Frederick County Unincorporated Area</t>
  </si>
  <si>
    <t>GARRETT</t>
  </si>
  <si>
    <t>HARFORD</t>
  </si>
  <si>
    <t>Aberdeen</t>
  </si>
  <si>
    <t xml:space="preserve">Bel Air </t>
  </si>
  <si>
    <t>Harford County Unincorporated Area</t>
  </si>
  <si>
    <t>Havre de Grace</t>
  </si>
  <si>
    <t>HOWARD</t>
  </si>
  <si>
    <t>KENT</t>
  </si>
  <si>
    <t xml:space="preserve">Betterton </t>
  </si>
  <si>
    <t>Chestertown</t>
  </si>
  <si>
    <t xml:space="preserve">Galena </t>
  </si>
  <si>
    <t>Kent County Unincorporated Area</t>
  </si>
  <si>
    <t xml:space="preserve">Millington </t>
  </si>
  <si>
    <t xml:space="preserve">Rock Hall </t>
  </si>
  <si>
    <t>MONTGOMERY</t>
  </si>
  <si>
    <t>Gaithersburg</t>
  </si>
  <si>
    <t>Montgomery County Unincorporated Area</t>
  </si>
  <si>
    <t>Rockville</t>
  </si>
  <si>
    <t>PRINCE GEORGE'S</t>
  </si>
  <si>
    <t>Laurel</t>
  </si>
  <si>
    <t>Prince Georges County Unincorporated Area</t>
  </si>
  <si>
    <t>QUEEN ANNE'S</t>
  </si>
  <si>
    <t xml:space="preserve">Barclay </t>
  </si>
  <si>
    <t xml:space="preserve">Centreville </t>
  </si>
  <si>
    <t xml:space="preserve">Church Hill </t>
  </si>
  <si>
    <t xml:space="preserve">Queen Anne </t>
  </si>
  <si>
    <t>Queen Annes County Unincorporated Area</t>
  </si>
  <si>
    <t>Queenstown</t>
  </si>
  <si>
    <t xml:space="preserve">Sudlersville </t>
  </si>
  <si>
    <t xml:space="preserve">Templeville </t>
  </si>
  <si>
    <t>ST. MARY'S</t>
  </si>
  <si>
    <t>Leonardtown</t>
  </si>
  <si>
    <t>St. Marys County Unincorporated Area</t>
  </si>
  <si>
    <t>SOMERSET</t>
  </si>
  <si>
    <t>Crisfield</t>
  </si>
  <si>
    <t xml:space="preserve">Princess Anne </t>
  </si>
  <si>
    <t>Somerset County Unincorporated Area</t>
  </si>
  <si>
    <t>TALBOT</t>
  </si>
  <si>
    <t xml:space="preserve">Easton </t>
  </si>
  <si>
    <t xml:space="preserve">Oxford </t>
  </si>
  <si>
    <t xml:space="preserve">St. Michaels </t>
  </si>
  <si>
    <t>Talbot County Unincorporated Area</t>
  </si>
  <si>
    <t xml:space="preserve">Trappe </t>
  </si>
  <si>
    <t>WASHINGTON</t>
  </si>
  <si>
    <t xml:space="preserve">Boonsboro </t>
  </si>
  <si>
    <t xml:space="preserve">Clear Spring </t>
  </si>
  <si>
    <t>Funkstown</t>
  </si>
  <si>
    <t>Hagerstown</t>
  </si>
  <si>
    <t xml:space="preserve">Hancock </t>
  </si>
  <si>
    <t xml:space="preserve">Keedysville </t>
  </si>
  <si>
    <t xml:space="preserve">Sharpsburg </t>
  </si>
  <si>
    <t xml:space="preserve">Smithsburg </t>
  </si>
  <si>
    <t>Washington County Unincorporated Area</t>
  </si>
  <si>
    <t xml:space="preserve">Williamsport </t>
  </si>
  <si>
    <t>WICOMICO</t>
  </si>
  <si>
    <t xml:space="preserve">Delmar </t>
  </si>
  <si>
    <t>Fruitland</t>
  </si>
  <si>
    <t>Salisbury</t>
  </si>
  <si>
    <t>Sharptown</t>
  </si>
  <si>
    <t>Wicomico County Unincorporated Area</t>
  </si>
  <si>
    <t xml:space="preserve">Willards </t>
  </si>
  <si>
    <t>WORCESTER</t>
  </si>
  <si>
    <t xml:space="preserve">Berlin </t>
  </si>
  <si>
    <t xml:space="preserve">Ocean City </t>
  </si>
  <si>
    <t>Pocomoke City</t>
  </si>
  <si>
    <t xml:space="preserve">Snow Hill </t>
  </si>
  <si>
    <t>Worcester County Unincorporated Area</t>
  </si>
  <si>
    <t>SOURCE:  U. S. Bureau of the Census.  Manufacturing and Construction Statistics Division. Residential Construction Branch</t>
  </si>
  <si>
    <t>Prepared by Maryland Department of Planning.  Planning Services Division. 2019.</t>
  </si>
  <si>
    <t>Sums may not add due to rounding</t>
  </si>
  <si>
    <t>Wyoming</t>
  </si>
  <si>
    <t>Washington</t>
  </si>
  <si>
    <t>Utah</t>
  </si>
  <si>
    <t>Oregon</t>
  </si>
  <si>
    <t>New Mexico</t>
  </si>
  <si>
    <t>Nevada</t>
  </si>
  <si>
    <t>Montana</t>
  </si>
  <si>
    <t>Idaho</t>
  </si>
  <si>
    <t>Hawaii</t>
  </si>
  <si>
    <t>Colorado</t>
  </si>
  <si>
    <t>California</t>
  </si>
  <si>
    <t>Arizona</t>
  </si>
  <si>
    <t>Alaska</t>
  </si>
  <si>
    <t>West Region</t>
  </si>
  <si>
    <t>West Virginia</t>
  </si>
  <si>
    <t>Virginia</t>
  </si>
  <si>
    <t>Texas</t>
  </si>
  <si>
    <t>Tennessee</t>
  </si>
  <si>
    <t>South Carolina</t>
  </si>
  <si>
    <t>Oklahoma</t>
  </si>
  <si>
    <t>North Carolina</t>
  </si>
  <si>
    <t>Mississippi</t>
  </si>
  <si>
    <t>Maryland</t>
  </si>
  <si>
    <t>Louisiana</t>
  </si>
  <si>
    <t>Kentucky</t>
  </si>
  <si>
    <t>Georgia</t>
  </si>
  <si>
    <t>Florida</t>
  </si>
  <si>
    <t>District of Columbia</t>
  </si>
  <si>
    <t>Delaware</t>
  </si>
  <si>
    <t>Arkansas</t>
  </si>
  <si>
    <t>Alabama</t>
  </si>
  <si>
    <t>South Region</t>
  </si>
  <si>
    <t>Vermont</t>
  </si>
  <si>
    <t>Rhode Island</t>
  </si>
  <si>
    <t>Pennsylvania</t>
  </si>
  <si>
    <t>New York</t>
  </si>
  <si>
    <t>New Jersey</t>
  </si>
  <si>
    <t>New Hampshire</t>
  </si>
  <si>
    <t>Massachusetts</t>
  </si>
  <si>
    <t>Maine</t>
  </si>
  <si>
    <t>Connecticut</t>
  </si>
  <si>
    <t>Northeast Region</t>
  </si>
  <si>
    <t>Wisconsin</t>
  </si>
  <si>
    <t>South Dakota</t>
  </si>
  <si>
    <t>Ohio</t>
  </si>
  <si>
    <t>North Dakota</t>
  </si>
  <si>
    <t>Nebraska</t>
  </si>
  <si>
    <t>Missouri</t>
  </si>
  <si>
    <t>Minnesota</t>
  </si>
  <si>
    <t>Michigan</t>
  </si>
  <si>
    <t>Kansas</t>
  </si>
  <si>
    <t>Iowa</t>
  </si>
  <si>
    <t>Indiana</t>
  </si>
  <si>
    <t>Illinois</t>
  </si>
  <si>
    <t>Midwest Region</t>
  </si>
  <si>
    <t>United States</t>
  </si>
  <si>
    <t xml:space="preserve">Region </t>
  </si>
  <si>
    <t xml:space="preserve"> United States</t>
  </si>
  <si>
    <t>Total</t>
  </si>
  <si>
    <t xml:space="preserve">Units as Percent of </t>
  </si>
  <si>
    <t xml:space="preserve">Area Name </t>
  </si>
  <si>
    <t>Buildings, Units, Structure Type and Value (rounded to nearest $1,000)</t>
  </si>
  <si>
    <t>Table 1D.  UNITED STATES, REGIONS AND STATES NEW HOUSING UNITS AUTHORIZED FOR CONSTRUCTION BY BUILDING PERMITS:   2018</t>
  </si>
  <si>
    <t>LOWER EASTERN SHORE</t>
  </si>
  <si>
    <t>UPPER EASTERN SHORE</t>
  </si>
  <si>
    <t>WESTERN MARYLAND</t>
  </si>
  <si>
    <t>SOUTHERN MARYLAND</t>
  </si>
  <si>
    <t>SUBURBAN WASHINGTON</t>
  </si>
  <si>
    <t>BALTIMORE REGION</t>
  </si>
  <si>
    <t>NOT CLASSIFIED</t>
  </si>
  <si>
    <t xml:space="preserve">  Micropolitan Statistical Areas</t>
  </si>
  <si>
    <t xml:space="preserve">     Outlying Counties</t>
  </si>
  <si>
    <t xml:space="preserve">     Central Counties</t>
  </si>
  <si>
    <t xml:space="preserve">   Metropolitan Statistical Areas</t>
  </si>
  <si>
    <t>CORE BASED STATISTICAL AREAS</t>
  </si>
  <si>
    <t xml:space="preserve">     NON SUBURBAN COUNTIES</t>
  </si>
  <si>
    <t xml:space="preserve">     URBAN (Baltimore city)</t>
  </si>
  <si>
    <t>STATE BALANCE</t>
  </si>
  <si>
    <t xml:space="preserve">     EXURBAN COUNTIES</t>
  </si>
  <si>
    <t xml:space="preserve">     OUTER SUBURBAN COUNTIES</t>
  </si>
  <si>
    <t xml:space="preserve">     INNER SUBURBAN COUNTIES</t>
  </si>
  <si>
    <t>SUBURBAN COUNTIES</t>
  </si>
  <si>
    <t xml:space="preserve">County Group </t>
  </si>
  <si>
    <t xml:space="preserve"> State</t>
  </si>
  <si>
    <t xml:space="preserve"> State and County Groups</t>
  </si>
  <si>
    <t>Table 1C.  MARYLAND COUNTY GROUPS NEW HOUSING UNITS AUTHORIZED FOR CONSTRUCTION BY BUILDING PERMITS:  2018</t>
  </si>
  <si>
    <t>Specified Unincorporated Areas (SUAs)</t>
  </si>
  <si>
    <t xml:space="preserve"> incorporated and unincorporated areas) </t>
  </si>
  <si>
    <t>(includes Baltimore City and unspecified</t>
  </si>
  <si>
    <t>Permit Issuing Counties</t>
  </si>
  <si>
    <t>(minus Baltimore City)</t>
  </si>
  <si>
    <t>Permit Issuing Places</t>
  </si>
  <si>
    <t>SUAs</t>
  </si>
  <si>
    <t xml:space="preserve"> State and Specified Unincorporated Areas</t>
  </si>
  <si>
    <t>Table 1B.  MARYLAND AND SPECIFIED UNINCORPORATED AREAS NEW HOUSING UNITS AUTHORIZED FOR CONSTRUCTION BY BUILDING PERMITS:  2018</t>
  </si>
  <si>
    <t>*Baltimore City and county-wide permitting systems excluded.</t>
  </si>
  <si>
    <t>Permit Issuing Places*</t>
  </si>
  <si>
    <t xml:space="preserve"> Places</t>
  </si>
  <si>
    <t xml:space="preserve">Construction </t>
  </si>
  <si>
    <t xml:space="preserve"> State and Permit Issuing Places</t>
  </si>
  <si>
    <t>Table 1A.  MARYLAND PERMIT ISSUING PLACES NEW HOUSING UNITS AUTHORIZED FOR CONSTRUCTION BY BUILDING PERMITS:  2018</t>
  </si>
  <si>
    <t xml:space="preserve">   WORCESTER</t>
  </si>
  <si>
    <t xml:space="preserve">   WICOMICO</t>
  </si>
  <si>
    <t xml:space="preserve">   SOMERSET</t>
  </si>
  <si>
    <t xml:space="preserve">   DORCHESTER</t>
  </si>
  <si>
    <t xml:space="preserve">  LOWER EASTERN SHORE </t>
  </si>
  <si>
    <t xml:space="preserve">   TALBOT</t>
  </si>
  <si>
    <t xml:space="preserve">   QUEEN ANNE'S</t>
  </si>
  <si>
    <t xml:space="preserve">   KENT</t>
  </si>
  <si>
    <t xml:space="preserve">   CECIL</t>
  </si>
  <si>
    <t xml:space="preserve">   CAROLINE</t>
  </si>
  <si>
    <t xml:space="preserve">  UPPER EASTERN SHORE </t>
  </si>
  <si>
    <t xml:space="preserve">   WASHINGTON</t>
  </si>
  <si>
    <t xml:space="preserve">   GARRETT</t>
  </si>
  <si>
    <t xml:space="preserve">   ALLEGANY</t>
  </si>
  <si>
    <t xml:space="preserve">  WESTERN MARYLAND</t>
  </si>
  <si>
    <t xml:space="preserve">   ST. MARY'S</t>
  </si>
  <si>
    <t xml:space="preserve">   CHARLES</t>
  </si>
  <si>
    <t xml:space="preserve">   CALVERT</t>
  </si>
  <si>
    <t xml:space="preserve">  SOUTHERN MARYLAND</t>
  </si>
  <si>
    <t xml:space="preserve">   PRINCE GEORGE'S</t>
  </si>
  <si>
    <t xml:space="preserve">   MONTGOMERY</t>
  </si>
  <si>
    <t xml:space="preserve">   FREDERICK</t>
  </si>
  <si>
    <t xml:space="preserve">  SUBURBAN WASHINGTON</t>
  </si>
  <si>
    <t xml:space="preserve">   BALTIMORE CITY</t>
  </si>
  <si>
    <t xml:space="preserve">   HOWARD </t>
  </si>
  <si>
    <t xml:space="preserve">   HARFORD</t>
  </si>
  <si>
    <t xml:space="preserve">   CARROLL</t>
  </si>
  <si>
    <t xml:space="preserve">   BALTIMORE COUNTY</t>
  </si>
  <si>
    <t xml:space="preserve">   ANNE ARUNDEL</t>
  </si>
  <si>
    <t xml:space="preserve">  BALTIMORE REGION</t>
  </si>
  <si>
    <t xml:space="preserve">     NON SUBURBAN</t>
  </si>
  <si>
    <t xml:space="preserve">      EXURBAN COUNTIES</t>
  </si>
  <si>
    <t>2004</t>
  </si>
  <si>
    <t>2005</t>
  </si>
  <si>
    <t>2004 - 2000</t>
  </si>
  <si>
    <t>2009 - 2005</t>
  </si>
  <si>
    <t>2009 - 2000</t>
  </si>
  <si>
    <t>2011</t>
  </si>
  <si>
    <t>2012</t>
  </si>
  <si>
    <t>2013</t>
  </si>
  <si>
    <t>2014 - 2010</t>
  </si>
  <si>
    <t>2018 - 2015</t>
  </si>
  <si>
    <t>2018 - 2010</t>
  </si>
  <si>
    <t>2018 - 2000</t>
  </si>
  <si>
    <t>JURISDICTION</t>
  </si>
  <si>
    <t>Historic Units by Structure Type</t>
  </si>
  <si>
    <t>Table 2A.3  MARYLAND COUNTY GROUPS AND STATE PLANNING REGIONS NEW HOUSING UNITS AUTHORIZED FOR CONSTRUCTION BY BUILDING PERMITS :  MULTI  FAMILY HOUSING UNITS 2018 - 2000</t>
  </si>
  <si>
    <t>2003</t>
  </si>
  <si>
    <t>2008</t>
  </si>
  <si>
    <t>2009</t>
  </si>
  <si>
    <t>Table 2A.2  MARYLAND COUNTY GROUPS AND STATE PLANNING REGIONS NEW HOUSING UNITS AUTHORIZED FOR CONSTRUCTION BY BUILDING PERMITS :  SINGLE FAMILY HOUSING UNITS 2018 - 2000</t>
  </si>
  <si>
    <t>Table 2A.1  MARYLAND COUNTY GROUPS AND STATE PLANINING REGIONS NEW HOUSING UNITS AUTHORIZED FOR CONSTRUCTION BY BUILDING PERMITS :  TOTAL HOUSING UNITS 2018 - 2000</t>
  </si>
  <si>
    <t xml:space="preserve">Hebron </t>
  </si>
  <si>
    <t>St. Mary's County Unincorporated Area</t>
  </si>
  <si>
    <t>Templeville town</t>
  </si>
  <si>
    <t>Sudlersville town</t>
  </si>
  <si>
    <t>Queen Anne's County Unincorporated Area</t>
  </si>
  <si>
    <t>Barclay town</t>
  </si>
  <si>
    <t>Prince George's County Unincorporated Area</t>
  </si>
  <si>
    <t xml:space="preserve">Emmitsburg </t>
  </si>
  <si>
    <t xml:space="preserve">Vienna </t>
  </si>
  <si>
    <t xml:space="preserve">East New Market </t>
  </si>
  <si>
    <t>Charlestown</t>
  </si>
  <si>
    <t xml:space="preserve">Mount Airy </t>
  </si>
  <si>
    <t>Carroll County Unincorporated Area</t>
  </si>
  <si>
    <t>Henderson town</t>
  </si>
  <si>
    <t xml:space="preserve">North Beach </t>
  </si>
  <si>
    <t>Calvert County Unincorporated Area</t>
  </si>
  <si>
    <t>Family</t>
  </si>
  <si>
    <t>Area</t>
  </si>
  <si>
    <t>Multi</t>
  </si>
  <si>
    <t>Single</t>
  </si>
  <si>
    <t>2004 -2000</t>
  </si>
  <si>
    <t>2009 -2005</t>
  </si>
  <si>
    <t>Historic Units  by Structure Type</t>
  </si>
  <si>
    <t>Table 2.  MARYLAND JURISDICTIONS AND PERMIT ISSUING PLACES NEW HOUSING UNITS AUTHORIZED FOR CONSTRUCTION BY BUILDING PERMITS:  2018 - 2000</t>
  </si>
  <si>
    <t>Prepared by Maryland Department of Planning.  Planning Services Division. 2015.</t>
  </si>
  <si>
    <t xml:space="preserve">     EXURBAN</t>
  </si>
  <si>
    <t>OUTER SUBURBAN COUNTIES</t>
  </si>
  <si>
    <t>INNER SUBURBAN COUNTIES</t>
  </si>
  <si>
    <t xml:space="preserve">MARYLAND </t>
  </si>
  <si>
    <t>1998</t>
  </si>
  <si>
    <t>1999</t>
  </si>
  <si>
    <t>1994 - 1990</t>
  </si>
  <si>
    <t>1999 - 1995</t>
  </si>
  <si>
    <t>1999 - 1990</t>
  </si>
  <si>
    <t>MARYLAND COUNTY GROUPS AND STATE PLANNING REGIONS NEW HOUSING UNITS AUTHORIZED FOR CONSTRUCTION BY BUILDING PERMITS :  MULTI  FAMILY UNITS 1999 - 1990</t>
  </si>
  <si>
    <t xml:space="preserve">Table 2B.3 </t>
  </si>
  <si>
    <t>MARYLAND COUNTY GROUPS AND STATE PLANNNING REGIONS NEW HOUSING UNITS AUTHORIZED FOR CONSTRUCTION BY BUILDING PERMITS :  SINGLE FAMILY HOUSING UNITS 1999 - 1990</t>
  </si>
  <si>
    <t xml:space="preserve">Table 2B.2  </t>
  </si>
  <si>
    <t>MARYLAND COUNTY GROUP AND STATE PLANNING REGION NEW HOUSING UNITS AUTHORIZED FOR CONSTRUCTION BY BUILDING PERMITS :  TOTAL HOUSING UNITS 1999 - 1990</t>
  </si>
  <si>
    <t xml:space="preserve">Table 2B.1  </t>
  </si>
  <si>
    <t>Worcester</t>
  </si>
  <si>
    <t>Wicomico</t>
  </si>
  <si>
    <t>Somerset</t>
  </si>
  <si>
    <t>Dorchester</t>
  </si>
  <si>
    <t>Talbot</t>
  </si>
  <si>
    <t>Queen Anne's</t>
  </si>
  <si>
    <t>Kent</t>
  </si>
  <si>
    <t>Cecil</t>
  </si>
  <si>
    <t>Caroline</t>
  </si>
  <si>
    <t xml:space="preserve">Garrett </t>
  </si>
  <si>
    <t>Allegany</t>
  </si>
  <si>
    <t>St. Mary's</t>
  </si>
  <si>
    <t>Charles</t>
  </si>
  <si>
    <t>Calvert County</t>
  </si>
  <si>
    <t>Prince George's</t>
  </si>
  <si>
    <t>Montgomery</t>
  </si>
  <si>
    <t>Baltimore City</t>
  </si>
  <si>
    <t xml:space="preserve">Howard </t>
  </si>
  <si>
    <t>Harford</t>
  </si>
  <si>
    <t xml:space="preserve">Carroll </t>
  </si>
  <si>
    <t>Baltimore County</t>
  </si>
  <si>
    <t>Anne Arundel</t>
  </si>
  <si>
    <t>Percent</t>
  </si>
  <si>
    <t>Net</t>
  </si>
  <si>
    <t>Value Change</t>
  </si>
  <si>
    <t>State Percent</t>
  </si>
  <si>
    <t>County Rank</t>
  </si>
  <si>
    <t>Change</t>
  </si>
  <si>
    <t>Percent Single Family</t>
  </si>
  <si>
    <t>Single Family</t>
  </si>
  <si>
    <t>Single Family Housing Units</t>
  </si>
  <si>
    <t>Total Housing Units</t>
  </si>
  <si>
    <t>AREA</t>
  </si>
  <si>
    <t xml:space="preserve">Comparison Table </t>
  </si>
  <si>
    <t>Table 3A.   MARYLAND COUNTY GROUP AND STATE PLANNING REGION NEW HOUSING UNITS AUTHORIZED FOR CONSTRUCTION :  2018 AND 2017</t>
  </si>
  <si>
    <t>Table 3B.   MARYLAND COUNTY GROUP AND STATE PLANNING REGION NEW HOUSING UNITS AUTHORIZED FOR CONSTRUCTION :  2018 AND 2016</t>
  </si>
  <si>
    <t>Table 3C.   MARYLAND COUNTY GROUP AND STATE PLANNING REGION NEW HOUSING UNITS AUTHORIZED FOR CONSTRUCTION :  2018 AND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</si>
</sst>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_(&quot;$&quot;* #,##0_);_(&quot;$&quot;* \(#,##0\);_(&quot;$&quot;* &quot;-&quot;??_);_(@_)"/>
    <numFmt numFmtId="166" formatCode="&quot;$&quot;#,##0"/>
  </numFmts>
  <fonts count="14" x14ac:knownFonts="1">
    <font>
      <sz val="11"/>
      <color theme="1"/>
      <name val="Cambria"/>
      <family val="2"/>
    </font>
    <font>
      <sz val="11"/>
      <color theme="1"/>
      <name val="Cambria"/>
      <family val="2"/>
    </font>
    <font>
      <sz val="10"/>
      <name val="Arial"/>
      <family val="2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name val="Cambria"/>
      <family val="1"/>
    </font>
    <font>
      <sz val="11"/>
      <color rgb="FFFF0000"/>
      <name val="Cambria"/>
      <family val="1"/>
    </font>
    <font>
      <i/>
      <sz val="11"/>
      <color rgb="FFFF0000"/>
      <name val="Cambria"/>
      <family val="1"/>
    </font>
    <font>
      <b/>
      <i/>
      <sz val="11"/>
      <name val="Cambria"/>
      <family val="1"/>
    </font>
    <font>
      <i/>
      <sz val="11"/>
      <color theme="1"/>
      <name val="Cambria"/>
      <family val="1"/>
    </font>
    <font>
      <i/>
      <sz val="11"/>
      <name val="Cambria"/>
      <family val="1"/>
    </font>
    <font>
      <sz val="11"/>
      <name val="Cambria"/>
      <family val="1"/>
    </font>
    <font>
      <b/>
      <i/>
      <sz val="11"/>
      <color theme="1"/>
      <name val="Cambria"/>
      <family val="1"/>
    </font>
    <font>
      <b/>
      <sz val="11"/>
      <color rgb="FFFF0000"/>
      <name val="Cambria"/>
      <family val="1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/>
      <top/>
      <bottom style="thick">
        <color auto="1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ouble">
        <color auto="1"/>
      </left>
      <right/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2" fillId="0" borderId="0"/>
  </cellStyleXfs>
  <cellXfs count="948">
    <xf numFmtId="0" fontId="0" fillId="0" borderId="0" xfId="0"/>
    <xf numFmtId="0" fontId="3" fillId="0" borderId="0" xfId="0" applyFont="1"/>
    <xf numFmtId="165" fontId="4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Border="1"/>
    <xf numFmtId="41" fontId="5" fillId="0" borderId="0" xfId="0" applyNumberFormat="1" applyFont="1" applyBorder="1"/>
    <xf numFmtId="41" fontId="6" fillId="0" borderId="0" xfId="0" applyNumberFormat="1" applyFont="1" applyBorder="1"/>
    <xf numFmtId="41" fontId="6" fillId="0" borderId="0" xfId="0" applyNumberFormat="1" applyFont="1"/>
    <xf numFmtId="164" fontId="6" fillId="0" borderId="0" xfId="2" applyNumberFormat="1" applyFont="1"/>
    <xf numFmtId="165" fontId="7" fillId="0" borderId="0" xfId="0" applyNumberFormat="1" applyFont="1" applyBorder="1"/>
    <xf numFmtId="10" fontId="7" fillId="0" borderId="0" xfId="0" applyNumberFormat="1" applyFont="1" applyBorder="1" applyAlignment="1">
      <alignment horizontal="center"/>
    </xf>
    <xf numFmtId="42" fontId="7" fillId="0" borderId="0" xfId="0" applyNumberFormat="1" applyFont="1" applyBorder="1" applyAlignment="1">
      <alignment horizontal="center"/>
    </xf>
    <xf numFmtId="164" fontId="8" fillId="0" borderId="0" xfId="2" applyNumberFormat="1" applyFont="1" applyBorder="1" applyAlignment="1">
      <alignment vertical="center"/>
    </xf>
    <xf numFmtId="165" fontId="6" fillId="0" borderId="0" xfId="1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Border="1" applyAlignment="1">
      <alignment horizontal="center"/>
    </xf>
    <xf numFmtId="10" fontId="7" fillId="0" borderId="0" xfId="0" applyNumberFormat="1" applyFont="1" applyBorder="1"/>
    <xf numFmtId="42" fontId="6" fillId="0" borderId="0" xfId="0" applyNumberFormat="1" applyFont="1" applyBorder="1"/>
    <xf numFmtId="41" fontId="7" fillId="0" borderId="0" xfId="0" applyNumberFormat="1" applyFont="1" applyBorder="1" applyAlignment="1">
      <alignment horizontal="center"/>
    </xf>
    <xf numFmtId="165" fontId="7" fillId="0" borderId="0" xfId="1" applyNumberFormat="1" applyFont="1" applyBorder="1"/>
    <xf numFmtId="1" fontId="6" fillId="0" borderId="0" xfId="0" applyNumberFormat="1" applyFont="1" applyBorder="1" applyAlignment="1">
      <alignment horizontal="center"/>
    </xf>
    <xf numFmtId="0" fontId="7" fillId="0" borderId="0" xfId="0" applyNumberFormat="1" applyFont="1" applyBorder="1"/>
    <xf numFmtId="164" fontId="6" fillId="0" borderId="0" xfId="2" applyNumberFormat="1" applyFont="1" applyBorder="1" applyAlignment="1">
      <alignment horizontal="center"/>
    </xf>
    <xf numFmtId="164" fontId="7" fillId="0" borderId="0" xfId="2" applyNumberFormat="1" applyFont="1" applyBorder="1" applyAlignment="1">
      <alignment horizontal="center"/>
    </xf>
    <xf numFmtId="165" fontId="6" fillId="0" borderId="0" xfId="1" applyNumberFormat="1" applyFont="1"/>
    <xf numFmtId="164" fontId="7" fillId="0" borderId="0" xfId="2" applyNumberFormat="1" applyFont="1" applyAlignment="1">
      <alignment horizontal="center"/>
    </xf>
    <xf numFmtId="41" fontId="3" fillId="0" borderId="0" xfId="0" applyNumberFormat="1" applyFont="1" applyBorder="1"/>
    <xf numFmtId="10" fontId="9" fillId="0" borderId="0" xfId="0" applyNumberFormat="1" applyFont="1" applyBorder="1"/>
    <xf numFmtId="164" fontId="9" fillId="0" borderId="0" xfId="2" applyNumberFormat="1" applyFont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2" fontId="11" fillId="0" borderId="0" xfId="0" applyNumberFormat="1" applyFont="1" applyBorder="1"/>
    <xf numFmtId="165" fontId="9" fillId="0" borderId="0" xfId="1" applyNumberFormat="1" applyFont="1" applyBorder="1"/>
    <xf numFmtId="1" fontId="3" fillId="0" borderId="0" xfId="0" applyNumberFormat="1" applyFont="1" applyBorder="1" applyAlignment="1">
      <alignment horizontal="center"/>
    </xf>
    <xf numFmtId="42" fontId="9" fillId="0" borderId="0" xfId="0" applyNumberFormat="1" applyFont="1" applyBorder="1" applyAlignment="1">
      <alignment horizontal="center"/>
    </xf>
    <xf numFmtId="42" fontId="3" fillId="0" borderId="0" xfId="0" applyNumberFormat="1" applyFont="1" applyBorder="1"/>
    <xf numFmtId="165" fontId="3" fillId="0" borderId="0" xfId="1" applyNumberFormat="1" applyFont="1"/>
    <xf numFmtId="41" fontId="3" fillId="0" borderId="0" xfId="0" applyNumberFormat="1" applyFont="1"/>
    <xf numFmtId="164" fontId="9" fillId="0" borderId="0" xfId="2" applyNumberFormat="1" applyFont="1" applyAlignment="1">
      <alignment horizontal="center"/>
    </xf>
    <xf numFmtId="41" fontId="3" fillId="0" borderId="35" xfId="0" applyNumberFormat="1" applyFont="1" applyBorder="1"/>
    <xf numFmtId="41" fontId="3" fillId="0" borderId="17" xfId="0" applyNumberFormat="1" applyFont="1" applyBorder="1"/>
    <xf numFmtId="164" fontId="9" fillId="0" borderId="17" xfId="2" applyNumberFormat="1" applyFont="1" applyBorder="1" applyAlignment="1">
      <alignment horizontal="center"/>
    </xf>
    <xf numFmtId="165" fontId="3" fillId="0" borderId="17" xfId="1" applyNumberFormat="1" applyFont="1" applyBorder="1"/>
    <xf numFmtId="0" fontId="3" fillId="0" borderId="20" xfId="0" applyNumberFormat="1" applyFont="1" applyBorder="1" applyAlignment="1">
      <alignment horizontal="center"/>
    </xf>
    <xf numFmtId="41" fontId="3" fillId="0" borderId="22" xfId="0" applyNumberFormat="1" applyFont="1" applyBorder="1"/>
    <xf numFmtId="1" fontId="3" fillId="0" borderId="17" xfId="0" applyNumberFormat="1" applyFont="1" applyBorder="1" applyAlignment="1">
      <alignment horizontal="center"/>
    </xf>
    <xf numFmtId="42" fontId="9" fillId="0" borderId="17" xfId="0" applyNumberFormat="1" applyFont="1" applyBorder="1" applyAlignment="1">
      <alignment horizontal="center"/>
    </xf>
    <xf numFmtId="41" fontId="3" fillId="0" borderId="21" xfId="0" applyNumberFormat="1" applyFont="1" applyBorder="1"/>
    <xf numFmtId="0" fontId="3" fillId="0" borderId="17" xfId="0" applyNumberFormat="1" applyFont="1" applyBorder="1" applyAlignment="1">
      <alignment horizontal="center"/>
    </xf>
    <xf numFmtId="0" fontId="11" fillId="0" borderId="17" xfId="3" applyNumberFormat="1" applyFont="1" applyBorder="1" applyAlignment="1">
      <alignment horizontal="center"/>
    </xf>
    <xf numFmtId="164" fontId="10" fillId="0" borderId="17" xfId="2" applyNumberFormat="1" applyFont="1" applyBorder="1" applyAlignment="1">
      <alignment horizontal="center"/>
    </xf>
    <xf numFmtId="165" fontId="11" fillId="0" borderId="17" xfId="1" applyNumberFormat="1" applyFont="1" applyBorder="1" applyAlignment="1">
      <alignment horizontal="center"/>
    </xf>
    <xf numFmtId="0" fontId="11" fillId="0" borderId="20" xfId="0" applyNumberFormat="1" applyFont="1" applyBorder="1" applyAlignment="1">
      <alignment horizontal="center"/>
    </xf>
    <xf numFmtId="165" fontId="3" fillId="0" borderId="29" xfId="1" applyNumberFormat="1" applyFont="1" applyBorder="1"/>
    <xf numFmtId="0" fontId="5" fillId="0" borderId="36" xfId="0" applyFont="1" applyBorder="1"/>
    <xf numFmtId="41" fontId="5" fillId="0" borderId="8" xfId="0" applyNumberFormat="1" applyFont="1" applyBorder="1"/>
    <xf numFmtId="41" fontId="5" fillId="0" borderId="25" xfId="0" applyNumberFormat="1" applyFont="1" applyBorder="1"/>
    <xf numFmtId="164" fontId="10" fillId="0" borderId="25" xfId="2" applyNumberFormat="1" applyFont="1" applyBorder="1" applyAlignment="1">
      <alignment horizontal="center"/>
    </xf>
    <xf numFmtId="165" fontId="8" fillId="0" borderId="0" xfId="0" applyNumberFormat="1" applyFont="1" applyBorder="1"/>
    <xf numFmtId="0" fontId="5" fillId="0" borderId="27" xfId="0" applyNumberFormat="1" applyFont="1" applyBorder="1" applyAlignment="1">
      <alignment horizontal="center"/>
    </xf>
    <xf numFmtId="41" fontId="5" fillId="0" borderId="0" xfId="0" applyNumberFormat="1" applyFont="1" applyBorder="1" applyAlignment="1">
      <alignment horizontal="center"/>
    </xf>
    <xf numFmtId="41" fontId="5" fillId="0" borderId="25" xfId="2" applyNumberFormat="1" applyFont="1" applyBorder="1"/>
    <xf numFmtId="164" fontId="8" fillId="0" borderId="25" xfId="2" applyNumberFormat="1" applyFont="1" applyBorder="1" applyAlignment="1">
      <alignment horizontal="center"/>
    </xf>
    <xf numFmtId="42" fontId="5" fillId="0" borderId="0" xfId="0" applyNumberFormat="1" applyFont="1" applyBorder="1" applyAlignment="1">
      <alignment horizontal="center"/>
    </xf>
    <xf numFmtId="10" fontId="5" fillId="0" borderId="25" xfId="2" applyNumberFormat="1" applyFont="1" applyBorder="1"/>
    <xf numFmtId="42" fontId="12" fillId="0" borderId="25" xfId="2" applyNumberFormat="1" applyFont="1" applyBorder="1" applyAlignment="1">
      <alignment horizontal="center"/>
    </xf>
    <xf numFmtId="41" fontId="5" fillId="0" borderId="28" xfId="0" applyNumberFormat="1" applyFont="1" applyBorder="1"/>
    <xf numFmtId="0" fontId="5" fillId="0" borderId="25" xfId="0" applyNumberFormat="1" applyFont="1" applyBorder="1" applyAlignment="1">
      <alignment horizontal="center"/>
    </xf>
    <xf numFmtId="165" fontId="5" fillId="0" borderId="25" xfId="1" applyNumberFormat="1" applyFont="1" applyBorder="1"/>
    <xf numFmtId="0" fontId="5" fillId="0" borderId="27" xfId="0" applyNumberFormat="1" applyFont="1" applyBorder="1" applyAlignment="1">
      <alignment horizontal="center" vertical="center"/>
    </xf>
    <xf numFmtId="165" fontId="5" fillId="0" borderId="37" xfId="1" applyNumberFormat="1" applyFont="1" applyBorder="1"/>
    <xf numFmtId="0" fontId="4" fillId="0" borderId="36" xfId="0" applyFont="1" applyBorder="1"/>
    <xf numFmtId="41" fontId="4" fillId="0" borderId="25" xfId="0" applyNumberFormat="1" applyFont="1" applyBorder="1"/>
    <xf numFmtId="164" fontId="9" fillId="0" borderId="25" xfId="2" applyNumberFormat="1" applyFont="1" applyBorder="1" applyAlignment="1">
      <alignment horizontal="center"/>
    </xf>
    <xf numFmtId="165" fontId="4" fillId="0" borderId="25" xfId="0" applyNumberFormat="1" applyFont="1" applyBorder="1"/>
    <xf numFmtId="0" fontId="4" fillId="0" borderId="27" xfId="0" applyNumberFormat="1" applyFont="1" applyBorder="1" applyAlignment="1">
      <alignment horizontal="center"/>
    </xf>
    <xf numFmtId="41" fontId="4" fillId="0" borderId="8" xfId="0" applyNumberFormat="1" applyFont="1" applyBorder="1"/>
    <xf numFmtId="164" fontId="12" fillId="0" borderId="25" xfId="2" applyNumberFormat="1" applyFont="1" applyBorder="1" applyAlignment="1">
      <alignment horizontal="center"/>
    </xf>
    <xf numFmtId="1" fontId="4" fillId="0" borderId="25" xfId="0" applyNumberFormat="1" applyFont="1" applyBorder="1" applyAlignment="1">
      <alignment horizontal="center"/>
    </xf>
    <xf numFmtId="42" fontId="12" fillId="0" borderId="25" xfId="0" applyNumberFormat="1" applyFont="1" applyBorder="1" applyAlignment="1">
      <alignment horizontal="center"/>
    </xf>
    <xf numFmtId="41" fontId="4" fillId="0" borderId="28" xfId="0" applyNumberFormat="1" applyFont="1" applyBorder="1"/>
    <xf numFmtId="0" fontId="4" fillId="0" borderId="25" xfId="0" applyNumberFormat="1" applyFont="1" applyBorder="1" applyAlignment="1">
      <alignment horizontal="center"/>
    </xf>
    <xf numFmtId="165" fontId="4" fillId="0" borderId="25" xfId="1" applyNumberFormat="1" applyFont="1" applyBorder="1"/>
    <xf numFmtId="0" fontId="4" fillId="0" borderId="27" xfId="0" applyNumberFormat="1" applyFont="1" applyBorder="1" applyAlignment="1">
      <alignment horizontal="center" vertical="center"/>
    </xf>
    <xf numFmtId="41" fontId="4" fillId="0" borderId="37" xfId="0" applyNumberFormat="1" applyFont="1" applyBorder="1"/>
    <xf numFmtId="41" fontId="4" fillId="0" borderId="0" xfId="0" applyNumberFormat="1" applyFont="1" applyBorder="1"/>
    <xf numFmtId="0" fontId="4" fillId="0" borderId="25" xfId="0" applyNumberFormat="1" applyFont="1" applyBorder="1" applyAlignment="1">
      <alignment horizontal="center" vertical="center"/>
    </xf>
    <xf numFmtId="164" fontId="12" fillId="0" borderId="25" xfId="2" applyNumberFormat="1" applyFont="1" applyBorder="1"/>
    <xf numFmtId="41" fontId="4" fillId="0" borderId="0" xfId="0" applyNumberFormat="1" applyFont="1"/>
    <xf numFmtId="0" fontId="4" fillId="0" borderId="8" xfId="0" applyNumberFormat="1" applyFont="1" applyBorder="1" applyAlignment="1">
      <alignment horizontal="center"/>
    </xf>
    <xf numFmtId="165" fontId="4" fillId="0" borderId="0" xfId="1" applyNumberFormat="1" applyFont="1"/>
    <xf numFmtId="42" fontId="12" fillId="0" borderId="25" xfId="2" applyNumberFormat="1" applyFont="1" applyBorder="1" applyAlignment="1">
      <alignment horizontal="center" vertical="center"/>
    </xf>
    <xf numFmtId="165" fontId="4" fillId="0" borderId="37" xfId="1" applyNumberFormat="1" applyFont="1" applyBorder="1"/>
    <xf numFmtId="0" fontId="3" fillId="0" borderId="36" xfId="0" applyFont="1" applyBorder="1"/>
    <xf numFmtId="41" fontId="3" fillId="0" borderId="25" xfId="0" applyNumberFormat="1" applyFont="1" applyBorder="1"/>
    <xf numFmtId="0" fontId="3" fillId="0" borderId="25" xfId="0" applyNumberFormat="1" applyFont="1" applyBorder="1" applyAlignment="1">
      <alignment horizontal="center" vertical="center"/>
    </xf>
    <xf numFmtId="164" fontId="9" fillId="0" borderId="25" xfId="2" applyNumberFormat="1" applyFont="1" applyBorder="1"/>
    <xf numFmtId="41" fontId="3" fillId="0" borderId="27" xfId="0" applyNumberFormat="1" applyFont="1" applyBorder="1"/>
    <xf numFmtId="0" fontId="3" fillId="0" borderId="8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42" fontId="9" fillId="0" borderId="25" xfId="2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/>
    </xf>
    <xf numFmtId="41" fontId="11" fillId="0" borderId="28" xfId="0" applyNumberFormat="1" applyFont="1" applyBorder="1"/>
    <xf numFmtId="41" fontId="11" fillId="0" borderId="25" xfId="0" applyNumberFormat="1" applyFont="1" applyBorder="1"/>
    <xf numFmtId="0" fontId="11" fillId="0" borderId="25" xfId="0" applyNumberFormat="1" applyFont="1" applyBorder="1" applyAlignment="1">
      <alignment horizontal="center"/>
    </xf>
    <xf numFmtId="165" fontId="11" fillId="0" borderId="25" xfId="1" applyNumberFormat="1" applyFont="1" applyBorder="1"/>
    <xf numFmtId="0" fontId="3" fillId="0" borderId="27" xfId="0" applyNumberFormat="1" applyFont="1" applyBorder="1" applyAlignment="1">
      <alignment horizontal="center" vertical="center"/>
    </xf>
    <xf numFmtId="41" fontId="3" fillId="0" borderId="28" xfId="0" applyNumberFormat="1" applyFont="1" applyBorder="1"/>
    <xf numFmtId="165" fontId="3" fillId="0" borderId="25" xfId="1" applyNumberFormat="1" applyFont="1" applyBorder="1"/>
    <xf numFmtId="165" fontId="3" fillId="0" borderId="37" xfId="1" applyNumberFormat="1" applyFont="1" applyBorder="1"/>
    <xf numFmtId="41" fontId="9" fillId="0" borderId="8" xfId="0" applyNumberFormat="1" applyFont="1" applyBorder="1"/>
    <xf numFmtId="41" fontId="3" fillId="0" borderId="8" xfId="0" applyNumberFormat="1" applyFont="1" applyBorder="1"/>
    <xf numFmtId="0" fontId="3" fillId="0" borderId="25" xfId="0" applyFont="1" applyBorder="1"/>
    <xf numFmtId="0" fontId="3" fillId="0" borderId="0" xfId="0" applyFont="1" applyBorder="1"/>
    <xf numFmtId="165" fontId="3" fillId="0" borderId="0" xfId="1" applyNumberFormat="1" applyFont="1" applyBorder="1"/>
    <xf numFmtId="42" fontId="9" fillId="0" borderId="25" xfId="0" applyNumberFormat="1" applyFont="1" applyBorder="1" applyAlignment="1">
      <alignment horizontal="center"/>
    </xf>
    <xf numFmtId="42" fontId="3" fillId="0" borderId="28" xfId="0" applyNumberFormat="1" applyFont="1" applyBorder="1"/>
    <xf numFmtId="0" fontId="3" fillId="0" borderId="28" xfId="0" applyFont="1" applyBorder="1"/>
    <xf numFmtId="0" fontId="5" fillId="0" borderId="25" xfId="0" applyNumberFormat="1" applyFont="1" applyBorder="1" applyAlignment="1">
      <alignment horizontal="center" vertical="center"/>
    </xf>
    <xf numFmtId="0" fontId="11" fillId="0" borderId="25" xfId="0" applyNumberFormat="1" applyFont="1" applyBorder="1" applyAlignment="1">
      <alignment horizontal="center" vertical="center"/>
    </xf>
    <xf numFmtId="42" fontId="3" fillId="0" borderId="8" xfId="0" applyNumberFormat="1" applyFont="1" applyBorder="1"/>
    <xf numFmtId="1" fontId="3" fillId="0" borderId="25" xfId="0" applyNumberFormat="1" applyFont="1" applyBorder="1" applyAlignment="1">
      <alignment horizontal="center"/>
    </xf>
    <xf numFmtId="41" fontId="3" fillId="0" borderId="25" xfId="0" applyNumberFormat="1" applyFont="1" applyBorder="1" applyAlignment="1">
      <alignment horizontal="center"/>
    </xf>
    <xf numFmtId="0" fontId="3" fillId="0" borderId="27" xfId="0" applyFont="1" applyBorder="1"/>
    <xf numFmtId="41" fontId="9" fillId="0" borderId="28" xfId="0" applyNumberFormat="1" applyFont="1" applyBorder="1"/>
    <xf numFmtId="42" fontId="9" fillId="0" borderId="25" xfId="2" applyNumberFormat="1" applyFont="1" applyBorder="1" applyAlignment="1">
      <alignment horizontal="center"/>
    </xf>
    <xf numFmtId="0" fontId="9" fillId="0" borderId="25" xfId="0" applyFont="1" applyBorder="1"/>
    <xf numFmtId="165" fontId="9" fillId="0" borderId="0" xfId="0" applyNumberFormat="1" applyFont="1" applyBorder="1"/>
    <xf numFmtId="0" fontId="9" fillId="0" borderId="0" xfId="0" applyFont="1" applyBorder="1"/>
    <xf numFmtId="0" fontId="9" fillId="0" borderId="28" xfId="0" applyFont="1" applyBorder="1"/>
    <xf numFmtId="165" fontId="9" fillId="0" borderId="25" xfId="1" applyNumberFormat="1" applyFont="1" applyBorder="1"/>
    <xf numFmtId="165" fontId="9" fillId="0" borderId="37" xfId="1" applyNumberFormat="1" applyFont="1" applyBorder="1"/>
    <xf numFmtId="0" fontId="4" fillId="0" borderId="38" xfId="0" applyFont="1" applyBorder="1"/>
    <xf numFmtId="0" fontId="12" fillId="0" borderId="39" xfId="0" applyFont="1" applyBorder="1"/>
    <xf numFmtId="41" fontId="4" fillId="0" borderId="39" xfId="0" applyNumberFormat="1" applyFont="1" applyBorder="1"/>
    <xf numFmtId="164" fontId="12" fillId="0" borderId="39" xfId="2" applyNumberFormat="1" applyFont="1" applyBorder="1" applyAlignment="1">
      <alignment horizontal="center"/>
    </xf>
    <xf numFmtId="165" fontId="4" fillId="0" borderId="39" xfId="1" applyNumberFormat="1" applyFont="1" applyBorder="1"/>
    <xf numFmtId="0" fontId="4" fillId="0" borderId="40" xfId="0" applyNumberFormat="1" applyFont="1" applyBorder="1" applyAlignment="1">
      <alignment horizontal="center"/>
    </xf>
    <xf numFmtId="41" fontId="4" fillId="0" borderId="41" xfId="0" applyNumberFormat="1" applyFont="1" applyBorder="1"/>
    <xf numFmtId="1" fontId="4" fillId="0" borderId="39" xfId="0" applyNumberFormat="1" applyFont="1" applyBorder="1" applyAlignment="1">
      <alignment horizontal="center"/>
    </xf>
    <xf numFmtId="42" fontId="12" fillId="0" borderId="39" xfId="0" applyNumberFormat="1" applyFont="1" applyBorder="1" applyAlignment="1">
      <alignment horizontal="center"/>
    </xf>
    <xf numFmtId="41" fontId="4" fillId="0" borderId="42" xfId="0" applyNumberFormat="1" applyFont="1" applyBorder="1"/>
    <xf numFmtId="0" fontId="4" fillId="0" borderId="39" xfId="0" applyNumberFormat="1" applyFont="1" applyBorder="1" applyAlignment="1">
      <alignment horizontal="center"/>
    </xf>
    <xf numFmtId="41" fontId="4" fillId="0" borderId="40" xfId="0" applyNumberFormat="1" applyFont="1" applyBorder="1"/>
    <xf numFmtId="165" fontId="12" fillId="0" borderId="43" xfId="1" applyNumberFormat="1" applyFont="1" applyBorder="1"/>
    <xf numFmtId="0" fontId="12" fillId="0" borderId="0" xfId="0" applyFont="1" applyBorder="1"/>
    <xf numFmtId="10" fontId="9" fillId="0" borderId="0" xfId="0" applyNumberFormat="1" applyFont="1"/>
    <xf numFmtId="165" fontId="3" fillId="0" borderId="0" xfId="1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42" fontId="3" fillId="0" borderId="0" xfId="0" applyNumberFormat="1" applyFont="1"/>
    <xf numFmtId="165" fontId="9" fillId="0" borderId="0" xfId="1" applyNumberFormat="1" applyFont="1"/>
    <xf numFmtId="1" fontId="3" fillId="0" borderId="0" xfId="0" applyNumberFormat="1" applyFont="1" applyAlignment="1">
      <alignment horizontal="center"/>
    </xf>
    <xf numFmtId="42" fontId="9" fillId="0" borderId="0" xfId="0" applyNumberFormat="1" applyFont="1" applyAlignment="1">
      <alignment horizontal="center"/>
    </xf>
    <xf numFmtId="0" fontId="5" fillId="0" borderId="0" xfId="0" applyFont="1" applyBorder="1"/>
    <xf numFmtId="165" fontId="12" fillId="0" borderId="0" xfId="1" applyNumberFormat="1" applyFont="1" applyBorder="1"/>
    <xf numFmtId="0" fontId="11" fillId="0" borderId="27" xfId="0" applyNumberFormat="1" applyFont="1" applyBorder="1" applyAlignment="1">
      <alignment horizontal="center"/>
    </xf>
    <xf numFmtId="0" fontId="3" fillId="0" borderId="40" xfId="0" applyNumberFormat="1" applyFont="1" applyBorder="1" applyAlignment="1">
      <alignment horizontal="center"/>
    </xf>
    <xf numFmtId="41" fontId="5" fillId="0" borderId="17" xfId="3" applyNumberFormat="1" applyFont="1" applyBorder="1" applyAlignment="1">
      <alignment horizontal="center" vertical="center"/>
    </xf>
    <xf numFmtId="41" fontId="5" fillId="0" borderId="31" xfId="3" applyNumberFormat="1" applyFont="1" applyBorder="1" applyAlignment="1">
      <alignment horizontal="center" vertical="center"/>
    </xf>
    <xf numFmtId="164" fontId="8" fillId="0" borderId="17" xfId="2" applyNumberFormat="1" applyFont="1" applyBorder="1" applyAlignment="1">
      <alignment horizontal="center" vertical="center" wrapText="1"/>
    </xf>
    <xf numFmtId="164" fontId="8" fillId="0" borderId="31" xfId="2" applyNumberFormat="1" applyFont="1" applyBorder="1" applyAlignment="1">
      <alignment horizontal="center" vertical="center" wrapText="1"/>
    </xf>
    <xf numFmtId="165" fontId="5" fillId="0" borderId="29" xfId="1" applyNumberFormat="1" applyFont="1" applyBorder="1" applyAlignment="1">
      <alignment horizontal="center" vertical="center"/>
    </xf>
    <xf numFmtId="165" fontId="5" fillId="0" borderId="34" xfId="1" applyNumberFormat="1" applyFont="1" applyBorder="1" applyAlignment="1">
      <alignment horizontal="center" vertical="center"/>
    </xf>
    <xf numFmtId="41" fontId="5" fillId="0" borderId="18" xfId="3" applyNumberFormat="1" applyFont="1" applyBorder="1" applyAlignment="1">
      <alignment horizontal="center" vertical="center"/>
    </xf>
    <xf numFmtId="41" fontId="5" fillId="0" borderId="22" xfId="3" applyNumberFormat="1" applyFont="1" applyBorder="1" applyAlignment="1">
      <alignment horizontal="center" vertical="center"/>
    </xf>
    <xf numFmtId="41" fontId="5" fillId="0" borderId="24" xfId="3" applyNumberFormat="1" applyFont="1" applyBorder="1" applyAlignment="1">
      <alignment horizontal="center" vertical="center"/>
    </xf>
    <xf numFmtId="41" fontId="5" fillId="0" borderId="12" xfId="3" applyNumberFormat="1" applyFont="1" applyBorder="1" applyAlignment="1">
      <alignment horizontal="center" vertical="center"/>
    </xf>
    <xf numFmtId="41" fontId="5" fillId="0" borderId="13" xfId="3" applyNumberFormat="1" applyFont="1" applyBorder="1" applyAlignment="1">
      <alignment horizontal="center" vertical="center"/>
    </xf>
    <xf numFmtId="41" fontId="5" fillId="0" borderId="16" xfId="3" applyNumberFormat="1" applyFont="1" applyBorder="1" applyAlignment="1">
      <alignment horizontal="center" vertical="center"/>
    </xf>
    <xf numFmtId="164" fontId="8" fillId="0" borderId="17" xfId="2" applyNumberFormat="1" applyFont="1" applyBorder="1" applyAlignment="1">
      <alignment horizontal="center" vertical="center"/>
    </xf>
    <xf numFmtId="164" fontId="8" fillId="0" borderId="31" xfId="2" applyNumberFormat="1" applyFont="1" applyBorder="1" applyAlignment="1">
      <alignment horizontal="center" vertical="center"/>
    </xf>
    <xf numFmtId="41" fontId="5" fillId="0" borderId="21" xfId="0" applyNumberFormat="1" applyFont="1" applyBorder="1" applyAlignment="1">
      <alignment horizontal="center" vertical="center"/>
    </xf>
    <xf numFmtId="41" fontId="5" fillId="0" borderId="28" xfId="0" applyNumberFormat="1" applyFont="1" applyBorder="1" applyAlignment="1">
      <alignment horizontal="center" vertical="center"/>
    </xf>
    <xf numFmtId="41" fontId="5" fillId="0" borderId="33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164" fontId="8" fillId="0" borderId="18" xfId="2" applyNumberFormat="1" applyFont="1" applyBorder="1" applyAlignment="1">
      <alignment horizontal="center" vertical="center" wrapText="1"/>
    </xf>
    <xf numFmtId="164" fontId="8" fillId="0" borderId="19" xfId="2" applyNumberFormat="1" applyFont="1" applyBorder="1" applyAlignment="1">
      <alignment horizontal="center" vertical="center" wrapText="1"/>
    </xf>
    <xf numFmtId="164" fontId="8" fillId="0" borderId="12" xfId="2" applyNumberFormat="1" applyFont="1" applyBorder="1" applyAlignment="1">
      <alignment horizontal="center" vertical="center" wrapText="1"/>
    </xf>
    <xf numFmtId="164" fontId="8" fillId="0" borderId="26" xfId="2" applyNumberFormat="1" applyFont="1" applyBorder="1" applyAlignment="1">
      <alignment horizontal="center" vertical="center" wrapText="1"/>
    </xf>
    <xf numFmtId="164" fontId="8" fillId="0" borderId="25" xfId="2" applyNumberFormat="1" applyFont="1" applyBorder="1" applyAlignment="1">
      <alignment horizontal="center" vertical="center" wrapText="1"/>
    </xf>
    <xf numFmtId="165" fontId="5" fillId="0" borderId="17" xfId="1" applyNumberFormat="1" applyFont="1" applyBorder="1" applyAlignment="1">
      <alignment horizontal="center" vertical="center" wrapText="1"/>
    </xf>
    <xf numFmtId="165" fontId="5" fillId="0" borderId="25" xfId="1" applyNumberFormat="1" applyFont="1" applyBorder="1" applyAlignment="1">
      <alignment horizontal="center" vertical="center" wrapText="1"/>
    </xf>
    <xf numFmtId="165" fontId="5" fillId="0" borderId="31" xfId="1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1" xfId="0" applyNumberFormat="1" applyFont="1" applyBorder="1" applyAlignment="1">
      <alignment horizontal="center" vertical="center" wrapText="1"/>
    </xf>
    <xf numFmtId="41" fontId="5" fillId="0" borderId="21" xfId="3" applyNumberFormat="1" applyFont="1" applyBorder="1" applyAlignment="1">
      <alignment horizontal="center" vertical="center"/>
    </xf>
    <xf numFmtId="41" fontId="5" fillId="0" borderId="33" xfId="3" applyNumberFormat="1" applyFont="1" applyBorder="1" applyAlignment="1">
      <alignment horizontal="center" vertical="center"/>
    </xf>
    <xf numFmtId="165" fontId="5" fillId="0" borderId="17" xfId="1" applyNumberFormat="1" applyFont="1" applyBorder="1" applyAlignment="1">
      <alignment horizontal="center" vertical="center"/>
    </xf>
    <xf numFmtId="165" fontId="5" fillId="0" borderId="31" xfId="1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10" fontId="8" fillId="0" borderId="18" xfId="0" applyNumberFormat="1" applyFont="1" applyBorder="1" applyAlignment="1">
      <alignment horizontal="center" vertical="center" wrapText="1"/>
    </xf>
    <xf numFmtId="10" fontId="8" fillId="0" borderId="22" xfId="0" applyNumberFormat="1" applyFont="1" applyBorder="1" applyAlignment="1">
      <alignment horizontal="center" vertical="center" wrapText="1"/>
    </xf>
    <xf numFmtId="10" fontId="8" fillId="0" borderId="12" xfId="0" applyNumberFormat="1" applyFont="1" applyBorder="1" applyAlignment="1">
      <alignment horizontal="center" vertical="center" wrapText="1"/>
    </xf>
    <xf numFmtId="10" fontId="8" fillId="0" borderId="13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32" xfId="0" applyNumberFormat="1" applyFont="1" applyBorder="1" applyAlignment="1">
      <alignment horizontal="center" vertical="center" wrapText="1"/>
    </xf>
    <xf numFmtId="41" fontId="5" fillId="0" borderId="23" xfId="3" applyNumberFormat="1" applyFont="1" applyBorder="1" applyAlignment="1">
      <alignment horizontal="center" vertical="center"/>
    </xf>
    <xf numFmtId="41" fontId="5" fillId="0" borderId="19" xfId="3" applyNumberFormat="1" applyFont="1" applyBorder="1" applyAlignment="1">
      <alignment horizontal="center" vertical="center"/>
    </xf>
    <xf numFmtId="41" fontId="5" fillId="0" borderId="15" xfId="3" applyNumberFormat="1" applyFont="1" applyBorder="1" applyAlignment="1">
      <alignment horizontal="center" vertical="center"/>
    </xf>
    <xf numFmtId="41" fontId="5" fillId="0" borderId="26" xfId="3" applyNumberFormat="1" applyFont="1" applyBorder="1" applyAlignment="1">
      <alignment horizontal="center" vertical="center"/>
    </xf>
    <xf numFmtId="41" fontId="5" fillId="0" borderId="28" xfId="3" applyNumberFormat="1" applyFont="1" applyBorder="1" applyAlignment="1">
      <alignment horizontal="center" vertical="center"/>
    </xf>
    <xf numFmtId="41" fontId="5" fillId="0" borderId="25" xfId="3" applyNumberFormat="1" applyFont="1" applyBorder="1" applyAlignment="1">
      <alignment horizontal="center" vertical="center"/>
    </xf>
    <xf numFmtId="164" fontId="8" fillId="0" borderId="8" xfId="2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30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41" fontId="5" fillId="0" borderId="0" xfId="0" applyNumberFormat="1" applyFont="1" applyBorder="1" applyAlignment="1">
      <alignment horizontal="center" vertical="center"/>
    </xf>
    <xf numFmtId="41" fontId="5" fillId="0" borderId="9" xfId="0" applyNumberFormat="1" applyFont="1" applyBorder="1" applyAlignment="1">
      <alignment horizontal="center" vertical="center"/>
    </xf>
    <xf numFmtId="41" fontId="5" fillId="0" borderId="12" xfId="0" applyNumberFormat="1" applyFont="1" applyBorder="1" applyAlignment="1">
      <alignment horizontal="center" vertical="center"/>
    </xf>
    <xf numFmtId="41" fontId="5" fillId="0" borderId="13" xfId="0" applyNumberFormat="1" applyFont="1" applyBorder="1" applyAlignment="1">
      <alignment horizontal="center" vertical="center"/>
    </xf>
    <xf numFmtId="41" fontId="5" fillId="0" borderId="14" xfId="0" applyNumberFormat="1" applyFont="1" applyBorder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41" fontId="5" fillId="0" borderId="10" xfId="0" applyNumberFormat="1" applyFont="1" applyBorder="1" applyAlignment="1">
      <alignment horizontal="center" vertical="center"/>
    </xf>
    <xf numFmtId="41" fontId="5" fillId="0" borderId="15" xfId="0" applyNumberFormat="1" applyFont="1" applyBorder="1" applyAlignment="1">
      <alignment horizontal="center" vertical="center"/>
    </xf>
    <xf numFmtId="41" fontId="5" fillId="0" borderId="5" xfId="3" applyNumberFormat="1" applyFont="1" applyBorder="1" applyAlignment="1">
      <alignment horizontal="center" vertical="center"/>
    </xf>
    <xf numFmtId="41" fontId="5" fillId="0" borderId="3" xfId="3" applyNumberFormat="1" applyFont="1" applyBorder="1" applyAlignment="1">
      <alignment horizontal="center" vertical="center"/>
    </xf>
    <xf numFmtId="41" fontId="5" fillId="0" borderId="6" xfId="3" applyNumberFormat="1" applyFont="1" applyBorder="1" applyAlignment="1">
      <alignment horizontal="center" vertical="center"/>
    </xf>
    <xf numFmtId="41" fontId="5" fillId="0" borderId="10" xfId="3" applyNumberFormat="1" applyFont="1" applyBorder="1" applyAlignment="1">
      <alignment horizontal="center" vertical="center"/>
    </xf>
    <xf numFmtId="41" fontId="5" fillId="0" borderId="0" xfId="3" applyNumberFormat="1" applyFont="1" applyBorder="1" applyAlignment="1">
      <alignment horizontal="center" vertical="center"/>
    </xf>
    <xf numFmtId="41" fontId="5" fillId="0" borderId="11" xfId="3" applyNumberFormat="1" applyFont="1" applyBorder="1" applyAlignment="1">
      <alignment horizontal="center" vertical="center"/>
    </xf>
    <xf numFmtId="41" fontId="5" fillId="0" borderId="17" xfId="0" applyNumberFormat="1" applyFont="1" applyBorder="1" applyAlignment="1">
      <alignment horizontal="center" vertical="center"/>
    </xf>
    <xf numFmtId="41" fontId="5" fillId="0" borderId="25" xfId="0" applyNumberFormat="1" applyFont="1" applyBorder="1" applyAlignment="1">
      <alignment horizontal="center" vertical="center"/>
    </xf>
    <xf numFmtId="41" fontId="5" fillId="0" borderId="31" xfId="0" applyNumberFormat="1" applyFont="1" applyBorder="1" applyAlignment="1">
      <alignment horizontal="center" vertical="center"/>
    </xf>
    <xf numFmtId="41" fontId="5" fillId="0" borderId="17" xfId="0" applyNumberFormat="1" applyFont="1" applyBorder="1" applyAlignment="1">
      <alignment horizontal="center" vertical="center" wrapText="1"/>
    </xf>
    <xf numFmtId="41" fontId="5" fillId="0" borderId="25" xfId="0" applyNumberFormat="1" applyFont="1" applyBorder="1" applyAlignment="1">
      <alignment horizontal="center" vertical="center" wrapText="1"/>
    </xf>
    <xf numFmtId="41" fontId="5" fillId="0" borderId="31" xfId="0" applyNumberFormat="1" applyFont="1" applyBorder="1" applyAlignment="1">
      <alignment horizontal="center" vertical="center" wrapText="1"/>
    </xf>
    <xf numFmtId="164" fontId="8" fillId="0" borderId="18" xfId="2" applyNumberFormat="1" applyFont="1" applyBorder="1" applyAlignment="1">
      <alignment horizontal="center" vertical="center"/>
    </xf>
    <xf numFmtId="164" fontId="8" fillId="0" borderId="19" xfId="2" applyNumberFormat="1" applyFont="1" applyBorder="1" applyAlignment="1">
      <alignment horizontal="center" vertical="center"/>
    </xf>
    <xf numFmtId="164" fontId="8" fillId="0" borderId="12" xfId="2" applyNumberFormat="1" applyFont="1" applyBorder="1" applyAlignment="1">
      <alignment horizontal="center" vertical="center"/>
    </xf>
    <xf numFmtId="164" fontId="8" fillId="0" borderId="26" xfId="2" applyNumberFormat="1" applyFont="1" applyBorder="1" applyAlignment="1">
      <alignment horizontal="center" vertical="center"/>
    </xf>
    <xf numFmtId="42" fontId="8" fillId="0" borderId="17" xfId="0" applyNumberFormat="1" applyFont="1" applyBorder="1" applyAlignment="1">
      <alignment horizontal="center" vertical="center" wrapText="1"/>
    </xf>
    <xf numFmtId="42" fontId="8" fillId="0" borderId="25" xfId="0" applyNumberFormat="1" applyFont="1" applyBorder="1" applyAlignment="1">
      <alignment horizontal="center" vertical="center" wrapText="1"/>
    </xf>
    <xf numFmtId="42" fontId="8" fillId="0" borderId="31" xfId="0" applyNumberFormat="1" applyFont="1" applyBorder="1" applyAlignment="1">
      <alignment horizontal="center" vertical="center" wrapText="1"/>
    </xf>
    <xf numFmtId="164" fontId="3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9" fillId="0" borderId="0" xfId="0" applyNumberFormat="1" applyFont="1" applyBorder="1"/>
    <xf numFmtId="164" fontId="3" fillId="0" borderId="0" xfId="2" applyNumberFormat="1" applyFont="1"/>
    <xf numFmtId="164" fontId="9" fillId="0" borderId="0" xfId="0" applyNumberFormat="1" applyFont="1" applyBorder="1"/>
    <xf numFmtId="164" fontId="9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0" fontId="12" fillId="0" borderId="0" xfId="0" applyFont="1"/>
    <xf numFmtId="164" fontId="3" fillId="0" borderId="43" xfId="2" applyNumberFormat="1" applyFont="1" applyBorder="1" applyAlignment="1">
      <alignment horizontal="center"/>
    </xf>
    <xf numFmtId="41" fontId="3" fillId="0" borderId="39" xfId="0" applyNumberFormat="1" applyFont="1" applyBorder="1"/>
    <xf numFmtId="42" fontId="3" fillId="0" borderId="39" xfId="0" applyNumberFormat="1" applyFont="1" applyBorder="1"/>
    <xf numFmtId="165" fontId="3" fillId="0" borderId="44" xfId="1" applyNumberFormat="1" applyFont="1" applyBorder="1"/>
    <xf numFmtId="0" fontId="3" fillId="0" borderId="41" xfId="0" applyFont="1" applyBorder="1"/>
    <xf numFmtId="0" fontId="3" fillId="0" borderId="45" xfId="0" applyFont="1" applyBorder="1"/>
    <xf numFmtId="0" fontId="3" fillId="0" borderId="39" xfId="0" applyFont="1" applyBorder="1" applyAlignment="1">
      <alignment horizontal="center"/>
    </xf>
    <xf numFmtId="165" fontId="3" fillId="0" borderId="39" xfId="1" applyNumberFormat="1" applyFont="1" applyBorder="1"/>
    <xf numFmtId="41" fontId="9" fillId="0" borderId="39" xfId="0" applyNumberFormat="1" applyFont="1" applyBorder="1"/>
    <xf numFmtId="41" fontId="9" fillId="0" borderId="44" xfId="0" applyNumberFormat="1" applyFont="1" applyBorder="1"/>
    <xf numFmtId="164" fontId="4" fillId="0" borderId="39" xfId="2" applyNumberFormat="1" applyFont="1" applyBorder="1"/>
    <xf numFmtId="0" fontId="4" fillId="0" borderId="39" xfId="0" applyFont="1" applyBorder="1" applyAlignment="1">
      <alignment horizontal="center"/>
    </xf>
    <xf numFmtId="0" fontId="3" fillId="0" borderId="40" xfId="0" applyFont="1" applyBorder="1"/>
    <xf numFmtId="164" fontId="9" fillId="0" borderId="39" xfId="0" applyNumberFormat="1" applyFont="1" applyBorder="1"/>
    <xf numFmtId="0" fontId="9" fillId="0" borderId="39" xfId="0" applyNumberFormat="1" applyFont="1" applyBorder="1"/>
    <xf numFmtId="41" fontId="3" fillId="0" borderId="46" xfId="0" applyNumberFormat="1" applyFont="1" applyBorder="1"/>
    <xf numFmtId="0" fontId="3" fillId="0" borderId="45" xfId="0" applyFont="1" applyBorder="1" applyAlignment="1">
      <alignment horizontal="center"/>
    </xf>
    <xf numFmtId="0" fontId="3" fillId="0" borderId="39" xfId="0" applyFont="1" applyBorder="1" applyAlignment="1">
      <alignment horizontal="center" vertical="center"/>
    </xf>
    <xf numFmtId="0" fontId="3" fillId="0" borderId="47" xfId="0" applyFont="1" applyBorder="1"/>
    <xf numFmtId="165" fontId="3" fillId="0" borderId="37" xfId="1" applyNumberFormat="1" applyFont="1" applyBorder="1" applyAlignment="1">
      <alignment horizontal="center"/>
    </xf>
    <xf numFmtId="164" fontId="3" fillId="0" borderId="25" xfId="2" applyNumberFormat="1" applyFont="1" applyBorder="1"/>
    <xf numFmtId="41" fontId="3" fillId="0" borderId="25" xfId="1" applyNumberFormat="1" applyFont="1" applyBorder="1"/>
    <xf numFmtId="41" fontId="3" fillId="0" borderId="48" xfId="1" applyNumberFormat="1" applyFont="1" applyBorder="1"/>
    <xf numFmtId="0" fontId="3" fillId="0" borderId="25" xfId="1" applyNumberFormat="1" applyFont="1" applyBorder="1" applyAlignment="1">
      <alignment horizontal="center" vertical="center"/>
    </xf>
    <xf numFmtId="164" fontId="9" fillId="0" borderId="48" xfId="2" applyNumberFormat="1" applyFont="1" applyBorder="1" applyAlignment="1">
      <alignment horizontal="center"/>
    </xf>
    <xf numFmtId="0" fontId="3" fillId="0" borderId="25" xfId="2" applyNumberFormat="1" applyFont="1" applyBorder="1" applyAlignment="1">
      <alignment horizontal="center"/>
    </xf>
    <xf numFmtId="164" fontId="3" fillId="0" borderId="25" xfId="2" applyNumberFormat="1" applyFont="1" applyBorder="1" applyAlignment="1">
      <alignment horizontal="center"/>
    </xf>
    <xf numFmtId="41" fontId="9" fillId="0" borderId="25" xfId="0" applyNumberFormat="1" applyFont="1" applyBorder="1"/>
    <xf numFmtId="0" fontId="3" fillId="0" borderId="27" xfId="1" applyNumberFormat="1" applyFont="1" applyBorder="1" applyAlignment="1">
      <alignment horizontal="center"/>
    </xf>
    <xf numFmtId="165" fontId="3" fillId="0" borderId="25" xfId="1" applyNumberFormat="1" applyFont="1" applyBorder="1" applyAlignment="1">
      <alignment horizontal="center"/>
    </xf>
    <xf numFmtId="0" fontId="3" fillId="0" borderId="25" xfId="1" applyNumberFormat="1" applyFont="1" applyBorder="1" applyAlignment="1">
      <alignment horizontal="center"/>
    </xf>
    <xf numFmtId="165" fontId="9" fillId="0" borderId="25" xfId="2" applyNumberFormat="1" applyFont="1" applyBorder="1"/>
    <xf numFmtId="164" fontId="9" fillId="0" borderId="25" xfId="0" applyNumberFormat="1" applyFont="1" applyBorder="1"/>
    <xf numFmtId="0" fontId="3" fillId="0" borderId="25" xfId="0" applyFont="1" applyBorder="1" applyAlignment="1">
      <alignment horizontal="center"/>
    </xf>
    <xf numFmtId="41" fontId="3" fillId="0" borderId="10" xfId="0" applyNumberFormat="1" applyFont="1" applyBorder="1"/>
    <xf numFmtId="0" fontId="3" fillId="0" borderId="8" xfId="0" applyFont="1" applyBorder="1" applyAlignment="1">
      <alignment horizontal="center"/>
    </xf>
    <xf numFmtId="165" fontId="3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1" fontId="3" fillId="0" borderId="25" xfId="0" applyNumberFormat="1" applyFont="1" applyBorder="1" applyAlignment="1">
      <alignment horizontal="center" vertical="center"/>
    </xf>
    <xf numFmtId="0" fontId="3" fillId="0" borderId="7" xfId="0" applyFont="1" applyBorder="1"/>
    <xf numFmtId="0" fontId="11" fillId="0" borderId="0" xfId="0" applyFont="1" applyBorder="1"/>
    <xf numFmtId="0" fontId="9" fillId="0" borderId="0" xfId="0" applyFont="1"/>
    <xf numFmtId="10" fontId="3" fillId="0" borderId="25" xfId="2" applyNumberFormat="1" applyFont="1" applyBorder="1" applyAlignment="1">
      <alignment horizontal="center"/>
    </xf>
    <xf numFmtId="165" fontId="4" fillId="0" borderId="37" xfId="1" applyNumberFormat="1" applyFont="1" applyBorder="1" applyAlignment="1">
      <alignment horizontal="center"/>
    </xf>
    <xf numFmtId="164" fontId="4" fillId="0" borderId="25" xfId="2" applyNumberFormat="1" applyFont="1" applyBorder="1"/>
    <xf numFmtId="41" fontId="12" fillId="0" borderId="25" xfId="0" applyNumberFormat="1" applyFont="1" applyBorder="1"/>
    <xf numFmtId="41" fontId="12" fillId="0" borderId="25" xfId="1" applyNumberFormat="1" applyFont="1" applyBorder="1"/>
    <xf numFmtId="41" fontId="12" fillId="0" borderId="25" xfId="0" applyNumberFormat="1" applyFont="1" applyBorder="1" applyAlignment="1">
      <alignment horizontal="center"/>
    </xf>
    <xf numFmtId="165" fontId="12" fillId="0" borderId="25" xfId="1" applyNumberFormat="1" applyFont="1" applyBorder="1"/>
    <xf numFmtId="164" fontId="12" fillId="0" borderId="48" xfId="2" applyNumberFormat="1" applyFont="1" applyBorder="1" applyAlignment="1">
      <alignment horizontal="center"/>
    </xf>
    <xf numFmtId="164" fontId="4" fillId="0" borderId="25" xfId="2" applyNumberFormat="1" applyFont="1" applyBorder="1" applyAlignment="1">
      <alignment horizontal="center"/>
    </xf>
    <xf numFmtId="41" fontId="12" fillId="0" borderId="0" xfId="0" applyNumberFormat="1" applyFont="1" applyBorder="1"/>
    <xf numFmtId="165" fontId="12" fillId="0" borderId="27" xfId="1" applyNumberFormat="1" applyFont="1" applyBorder="1"/>
    <xf numFmtId="165" fontId="4" fillId="0" borderId="25" xfId="1" applyNumberFormat="1" applyFont="1" applyBorder="1" applyAlignment="1">
      <alignment horizontal="center"/>
    </xf>
    <xf numFmtId="165" fontId="12" fillId="0" borderId="25" xfId="2" applyNumberFormat="1" applyFont="1" applyBorder="1"/>
    <xf numFmtId="164" fontId="12" fillId="0" borderId="25" xfId="0" applyNumberFormat="1" applyFont="1" applyBorder="1"/>
    <xf numFmtId="0" fontId="4" fillId="0" borderId="25" xfId="0" applyFont="1" applyBorder="1" applyAlignment="1">
      <alignment horizontal="center"/>
    </xf>
    <xf numFmtId="41" fontId="4" fillId="0" borderId="10" xfId="0" applyNumberFormat="1" applyFont="1" applyBorder="1"/>
    <xf numFmtId="0" fontId="12" fillId="0" borderId="8" xfId="0" applyFont="1" applyBorder="1" applyAlignment="1">
      <alignment horizontal="center"/>
    </xf>
    <xf numFmtId="165" fontId="4" fillId="0" borderId="25" xfId="0" applyNumberFormat="1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41" fontId="12" fillId="0" borderId="25" xfId="0" applyNumberFormat="1" applyFont="1" applyBorder="1" applyAlignment="1">
      <alignment horizontal="center" vertical="center"/>
    </xf>
    <xf numFmtId="0" fontId="12" fillId="0" borderId="7" xfId="0" applyFont="1" applyBorder="1"/>
    <xf numFmtId="0" fontId="8" fillId="0" borderId="0" xfId="0" applyFont="1" applyBorder="1"/>
    <xf numFmtId="164" fontId="3" fillId="0" borderId="37" xfId="2" applyNumberFormat="1" applyFont="1" applyBorder="1" applyAlignment="1">
      <alignment horizontal="center"/>
    </xf>
    <xf numFmtId="42" fontId="3" fillId="0" borderId="25" xfId="0" applyNumberFormat="1" applyFont="1" applyBorder="1"/>
    <xf numFmtId="0" fontId="9" fillId="0" borderId="48" xfId="2" applyNumberFormat="1" applyFont="1" applyBorder="1" applyAlignment="1">
      <alignment horizontal="center"/>
    </xf>
    <xf numFmtId="41" fontId="4" fillId="0" borderId="25" xfId="1" applyNumberFormat="1" applyFont="1" applyBorder="1"/>
    <xf numFmtId="41" fontId="4" fillId="0" borderId="25" xfId="0" applyNumberFormat="1" applyFont="1" applyBorder="1" applyAlignment="1">
      <alignment horizontal="center"/>
    </xf>
    <xf numFmtId="41" fontId="4" fillId="0" borderId="25" xfId="0" applyNumberFormat="1" applyFont="1" applyBorder="1" applyAlignment="1">
      <alignment horizontal="center" vertical="center"/>
    </xf>
    <xf numFmtId="41" fontId="3" fillId="0" borderId="7" xfId="0" applyNumberFormat="1" applyFont="1" applyBorder="1"/>
    <xf numFmtId="164" fontId="3" fillId="0" borderId="29" xfId="2" applyNumberFormat="1" applyFont="1" applyBorder="1" applyAlignment="1">
      <alignment horizontal="center"/>
    </xf>
    <xf numFmtId="42" fontId="3" fillId="0" borderId="17" xfId="0" applyNumberFormat="1" applyFont="1" applyBorder="1"/>
    <xf numFmtId="0" fontId="3" fillId="0" borderId="17" xfId="0" applyFont="1" applyBorder="1"/>
    <xf numFmtId="0" fontId="3" fillId="0" borderId="48" xfId="0" applyNumberFormat="1" applyFont="1" applyBorder="1" applyAlignment="1">
      <alignment horizontal="center"/>
    </xf>
    <xf numFmtId="0" fontId="3" fillId="0" borderId="22" xfId="0" applyFont="1" applyBorder="1"/>
    <xf numFmtId="0" fontId="3" fillId="0" borderId="20" xfId="0" applyFont="1" applyBorder="1"/>
    <xf numFmtId="0" fontId="3" fillId="0" borderId="17" xfId="0" applyFont="1" applyBorder="1" applyAlignment="1">
      <alignment horizontal="center"/>
    </xf>
    <xf numFmtId="164" fontId="9" fillId="0" borderId="17" xfId="0" applyNumberFormat="1" applyFont="1" applyBorder="1"/>
    <xf numFmtId="0" fontId="9" fillId="0" borderId="17" xfId="0" applyNumberFormat="1" applyFont="1" applyBorder="1"/>
    <xf numFmtId="41" fontId="3" fillId="0" borderId="23" xfId="0" applyNumberFormat="1" applyFont="1" applyBorder="1"/>
    <xf numFmtId="165" fontId="5" fillId="0" borderId="34" xfId="1" applyNumberFormat="1" applyFont="1" applyBorder="1" applyAlignment="1">
      <alignment horizontal="center" vertical="center" wrapText="1"/>
    </xf>
    <xf numFmtId="10" fontId="8" fillId="0" borderId="31" xfId="0" applyNumberFormat="1" applyFont="1" applyBorder="1" applyAlignment="1">
      <alignment horizontal="center" vertical="center" wrapText="1"/>
    </xf>
    <xf numFmtId="0" fontId="8" fillId="0" borderId="31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165" fontId="5" fillId="0" borderId="29" xfId="1" applyNumberFormat="1" applyFont="1" applyBorder="1" applyAlignment="1">
      <alignment horizontal="center" vertical="center" wrapText="1"/>
    </xf>
    <xf numFmtId="10" fontId="8" fillId="0" borderId="17" xfId="0" applyNumberFormat="1" applyFont="1" applyBorder="1" applyAlignment="1">
      <alignment horizontal="center" vertical="center" wrapText="1"/>
    </xf>
    <xf numFmtId="10" fontId="8" fillId="0" borderId="25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0" fontId="8" fillId="0" borderId="26" xfId="0" applyNumberFormat="1" applyFont="1" applyBorder="1" applyAlignment="1">
      <alignment horizontal="center" vertical="center" wrapText="1"/>
    </xf>
    <xf numFmtId="1" fontId="8" fillId="0" borderId="26" xfId="0" applyNumberFormat="1" applyFont="1" applyBorder="1" applyAlignment="1">
      <alignment horizontal="center" vertical="center" wrapText="1"/>
    </xf>
    <xf numFmtId="1" fontId="8" fillId="0" borderId="12" xfId="0" applyNumberFormat="1" applyFont="1" applyBorder="1" applyAlignment="1">
      <alignment horizontal="center" vertical="center" wrapText="1"/>
    </xf>
    <xf numFmtId="10" fontId="8" fillId="0" borderId="26" xfId="0" applyNumberFormat="1" applyFont="1" applyBorder="1" applyAlignment="1">
      <alignment horizontal="center" vertical="center"/>
    </xf>
    <xf numFmtId="10" fontId="8" fillId="0" borderId="12" xfId="0" applyNumberFormat="1" applyFont="1" applyBorder="1" applyAlignment="1">
      <alignment horizontal="center" vertical="center"/>
    </xf>
    <xf numFmtId="10" fontId="8" fillId="0" borderId="19" xfId="0" applyNumberFormat="1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10" fontId="8" fillId="0" borderId="19" xfId="0" applyNumberFormat="1" applyFont="1" applyBorder="1" applyAlignment="1">
      <alignment horizontal="center" vertical="center"/>
    </xf>
    <xf numFmtId="10" fontId="8" fillId="0" borderId="1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11" fillId="0" borderId="0" xfId="0" applyNumberFormat="1" applyFont="1" applyBorder="1"/>
    <xf numFmtId="41" fontId="9" fillId="0" borderId="0" xfId="0" applyNumberFormat="1" applyFont="1"/>
    <xf numFmtId="0" fontId="13" fillId="0" borderId="0" xfId="0" applyFont="1" applyBorder="1"/>
    <xf numFmtId="41" fontId="10" fillId="0" borderId="0" xfId="0" applyNumberFormat="1" applyFont="1" applyBorder="1"/>
    <xf numFmtId="164" fontId="8" fillId="0" borderId="0" xfId="0" applyNumberFormat="1" applyFont="1" applyBorder="1"/>
    <xf numFmtId="164" fontId="10" fillId="0" borderId="0" xfId="0" applyNumberFormat="1" applyFont="1" applyBorder="1"/>
    <xf numFmtId="0" fontId="11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11" fillId="0" borderId="0" xfId="0" applyFont="1"/>
    <xf numFmtId="41" fontId="11" fillId="0" borderId="0" xfId="0" applyNumberFormat="1" applyFont="1"/>
    <xf numFmtId="42" fontId="10" fillId="0" borderId="0" xfId="0" applyNumberFormat="1" applyFont="1" applyAlignment="1">
      <alignment horizontal="center"/>
    </xf>
    <xf numFmtId="42" fontId="11" fillId="0" borderId="0" xfId="0" applyNumberFormat="1" applyFont="1"/>
    <xf numFmtId="0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65" fontId="10" fillId="0" borderId="0" xfId="1" applyNumberFormat="1" applyFont="1"/>
    <xf numFmtId="41" fontId="10" fillId="0" borderId="0" xfId="0" applyNumberFormat="1" applyFont="1" applyAlignment="1">
      <alignment horizontal="center"/>
    </xf>
    <xf numFmtId="10" fontId="10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42" fontId="11" fillId="0" borderId="0" xfId="1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65" fontId="12" fillId="0" borderId="49" xfId="1" applyNumberFormat="1" applyFont="1" applyBorder="1"/>
    <xf numFmtId="164" fontId="12" fillId="0" borderId="39" xfId="0" applyNumberFormat="1" applyFont="1" applyBorder="1" applyAlignment="1">
      <alignment horizontal="center"/>
    </xf>
    <xf numFmtId="41" fontId="5" fillId="0" borderId="39" xfId="0" applyNumberFormat="1" applyFont="1" applyBorder="1"/>
    <xf numFmtId="10" fontId="8" fillId="0" borderId="39" xfId="0" applyNumberFormat="1" applyFont="1" applyBorder="1" applyAlignment="1">
      <alignment horizontal="center"/>
    </xf>
    <xf numFmtId="41" fontId="5" fillId="0" borderId="44" xfId="0" applyNumberFormat="1" applyFont="1" applyBorder="1"/>
    <xf numFmtId="0" fontId="5" fillId="0" borderId="40" xfId="0" applyNumberFormat="1" applyFont="1" applyBorder="1" applyAlignment="1">
      <alignment horizontal="center"/>
    </xf>
    <xf numFmtId="42" fontId="8" fillId="0" borderId="39" xfId="0" applyNumberFormat="1" applyFont="1" applyBorder="1" applyAlignment="1">
      <alignment horizontal="center"/>
    </xf>
    <xf numFmtId="1" fontId="5" fillId="0" borderId="39" xfId="0" applyNumberFormat="1" applyFont="1" applyBorder="1" applyAlignment="1">
      <alignment horizontal="center"/>
    </xf>
    <xf numFmtId="165" fontId="5" fillId="0" borderId="39" xfId="1" applyNumberFormat="1" applyFont="1" applyBorder="1"/>
    <xf numFmtId="164" fontId="10" fillId="0" borderId="39" xfId="2" applyNumberFormat="1" applyFont="1" applyBorder="1" applyAlignment="1">
      <alignment horizontal="center"/>
    </xf>
    <xf numFmtId="0" fontId="5" fillId="0" borderId="40" xfId="0" applyNumberFormat="1" applyFont="1" applyBorder="1" applyAlignment="1">
      <alignment horizontal="center" vertical="center"/>
    </xf>
    <xf numFmtId="42" fontId="5" fillId="0" borderId="39" xfId="1" applyNumberFormat="1" applyFont="1" applyBorder="1"/>
    <xf numFmtId="41" fontId="8" fillId="0" borderId="39" xfId="0" applyNumberFormat="1" applyFont="1" applyBorder="1"/>
    <xf numFmtId="0" fontId="5" fillId="0" borderId="38" xfId="0" applyFont="1" applyBorder="1"/>
    <xf numFmtId="165" fontId="3" fillId="0" borderId="11" xfId="1" applyNumberFormat="1" applyFont="1" applyBorder="1"/>
    <xf numFmtId="164" fontId="9" fillId="0" borderId="25" xfId="0" applyNumberFormat="1" applyFont="1" applyBorder="1" applyAlignment="1">
      <alignment horizontal="center"/>
    </xf>
    <xf numFmtId="164" fontId="10" fillId="0" borderId="25" xfId="0" applyNumberFormat="1" applyFont="1" applyBorder="1" applyAlignment="1">
      <alignment horizontal="center"/>
    </xf>
    <xf numFmtId="41" fontId="11" fillId="0" borderId="48" xfId="0" applyNumberFormat="1" applyFont="1" applyBorder="1"/>
    <xf numFmtId="42" fontId="10" fillId="0" borderId="25" xfId="2" applyNumberFormat="1" applyFont="1" applyBorder="1" applyAlignment="1">
      <alignment horizontal="center"/>
    </xf>
    <xf numFmtId="0" fontId="11" fillId="0" borderId="27" xfId="0" applyNumberFormat="1" applyFont="1" applyBorder="1" applyAlignment="1">
      <alignment horizontal="center" vertical="center"/>
    </xf>
    <xf numFmtId="42" fontId="11" fillId="0" borderId="25" xfId="1" applyNumberFormat="1" applyFont="1" applyBorder="1"/>
    <xf numFmtId="41" fontId="11" fillId="0" borderId="36" xfId="0" applyNumberFormat="1" applyFont="1" applyBorder="1"/>
    <xf numFmtId="10" fontId="10" fillId="0" borderId="25" xfId="0" applyNumberFormat="1" applyFont="1" applyBorder="1" applyAlignment="1">
      <alignment horizontal="center"/>
    </xf>
    <xf numFmtId="165" fontId="4" fillId="0" borderId="11" xfId="1" applyNumberFormat="1" applyFont="1" applyBorder="1"/>
    <xf numFmtId="164" fontId="12" fillId="0" borderId="25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41" fontId="5" fillId="0" borderId="48" xfId="0" applyNumberFormat="1" applyFont="1" applyBorder="1"/>
    <xf numFmtId="42" fontId="8" fillId="0" borderId="25" xfId="2" applyNumberFormat="1" applyFont="1" applyBorder="1" applyAlignment="1">
      <alignment horizontal="center"/>
    </xf>
    <xf numFmtId="42" fontId="5" fillId="0" borderId="25" xfId="1" applyNumberFormat="1" applyFont="1" applyBorder="1"/>
    <xf numFmtId="41" fontId="5" fillId="0" borderId="36" xfId="0" applyNumberFormat="1" applyFont="1" applyBorder="1"/>
    <xf numFmtId="0" fontId="5" fillId="0" borderId="0" xfId="0" applyFont="1"/>
    <xf numFmtId="10" fontId="8" fillId="0" borderId="25" xfId="0" applyNumberFormat="1" applyFont="1" applyBorder="1" applyAlignment="1">
      <alignment horizontal="center"/>
    </xf>
    <xf numFmtId="164" fontId="5" fillId="0" borderId="25" xfId="2" applyNumberFormat="1" applyFont="1" applyBorder="1"/>
    <xf numFmtId="10" fontId="8" fillId="0" borderId="25" xfId="2" applyNumberFormat="1" applyFont="1" applyBorder="1" applyAlignment="1">
      <alignment horizontal="center"/>
    </xf>
    <xf numFmtId="164" fontId="3" fillId="0" borderId="25" xfId="0" applyNumberFormat="1" applyFont="1" applyBorder="1"/>
    <xf numFmtId="0" fontId="4" fillId="0" borderId="0" xfId="0" applyFont="1"/>
    <xf numFmtId="165" fontId="5" fillId="0" borderId="11" xfId="1" applyNumberFormat="1" applyFont="1" applyBorder="1"/>
    <xf numFmtId="42" fontId="8" fillId="0" borderId="25" xfId="0" applyNumberFormat="1" applyFont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42" fontId="5" fillId="0" borderId="25" xfId="0" applyNumberFormat="1" applyFont="1" applyBorder="1"/>
    <xf numFmtId="10" fontId="11" fillId="0" borderId="25" xfId="2" applyNumberFormat="1" applyFont="1" applyBorder="1"/>
    <xf numFmtId="41" fontId="11" fillId="0" borderId="25" xfId="2" applyNumberFormat="1" applyFont="1" applyBorder="1"/>
    <xf numFmtId="42" fontId="11" fillId="0" borderId="25" xfId="0" applyNumberFormat="1" applyFont="1" applyBorder="1"/>
    <xf numFmtId="41" fontId="10" fillId="0" borderId="36" xfId="0" applyNumberFormat="1" applyFont="1" applyBorder="1"/>
    <xf numFmtId="41" fontId="8" fillId="0" borderId="36" xfId="0" applyNumberFormat="1" applyFont="1" applyBorder="1"/>
    <xf numFmtId="164" fontId="9" fillId="0" borderId="17" xfId="0" applyNumberFormat="1" applyFont="1" applyBorder="1" applyAlignment="1">
      <alignment horizontal="center"/>
    </xf>
    <xf numFmtId="164" fontId="10" fillId="0" borderId="17" xfId="3" applyNumberFormat="1" applyFont="1" applyBorder="1" applyAlignment="1">
      <alignment horizontal="center"/>
    </xf>
    <xf numFmtId="10" fontId="10" fillId="0" borderId="17" xfId="0" applyNumberFormat="1" applyFont="1" applyBorder="1" applyAlignment="1">
      <alignment horizontal="center"/>
    </xf>
    <xf numFmtId="41" fontId="11" fillId="0" borderId="17" xfId="0" applyNumberFormat="1" applyFont="1" applyBorder="1"/>
    <xf numFmtId="41" fontId="11" fillId="0" borderId="19" xfId="0" applyNumberFormat="1" applyFont="1" applyBorder="1"/>
    <xf numFmtId="42" fontId="10" fillId="0" borderId="17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/>
    </xf>
    <xf numFmtId="165" fontId="11" fillId="0" borderId="17" xfId="1" applyNumberFormat="1" applyFont="1" applyBorder="1"/>
    <xf numFmtId="41" fontId="11" fillId="0" borderId="21" xfId="0" applyNumberFormat="1" applyFont="1" applyBorder="1"/>
    <xf numFmtId="0" fontId="11" fillId="0" borderId="18" xfId="0" applyNumberFormat="1" applyFont="1" applyBorder="1" applyAlignment="1">
      <alignment horizontal="center" vertical="center"/>
    </xf>
    <xf numFmtId="42" fontId="11" fillId="0" borderId="17" xfId="1" applyNumberFormat="1" applyFont="1" applyBorder="1"/>
    <xf numFmtId="41" fontId="11" fillId="0" borderId="35" xfId="0" applyNumberFormat="1" applyFont="1" applyBorder="1"/>
    <xf numFmtId="164" fontId="8" fillId="0" borderId="31" xfId="0" applyNumberFormat="1" applyFont="1" applyBorder="1" applyAlignment="1">
      <alignment horizontal="center" vertical="center" wrapText="1"/>
    </xf>
    <xf numFmtId="164" fontId="8" fillId="0" borderId="31" xfId="0" applyNumberFormat="1" applyFont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42" fontId="5" fillId="0" borderId="31" xfId="1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/>
    </xf>
    <xf numFmtId="10" fontId="8" fillId="0" borderId="17" xfId="0" applyNumberFormat="1" applyFont="1" applyBorder="1" applyAlignment="1">
      <alignment horizontal="center" vertical="center"/>
    </xf>
    <xf numFmtId="42" fontId="5" fillId="0" borderId="25" xfId="1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42" fontId="5" fillId="0" borderId="17" xfId="1" applyNumberFormat="1" applyFont="1" applyBorder="1" applyAlignment="1">
      <alignment horizontal="center" vertical="center" wrapText="1"/>
    </xf>
    <xf numFmtId="42" fontId="10" fillId="0" borderId="0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65" fontId="10" fillId="0" borderId="0" xfId="1" applyNumberFormat="1" applyFont="1" applyBorder="1"/>
    <xf numFmtId="41" fontId="10" fillId="0" borderId="0" xfId="0" applyNumberFormat="1" applyFont="1" applyBorder="1" applyAlignment="1">
      <alignment horizontal="center"/>
    </xf>
    <xf numFmtId="10" fontId="10" fillId="0" borderId="0" xfId="0" applyNumberFormat="1" applyFont="1" applyBorder="1"/>
    <xf numFmtId="0" fontId="11" fillId="0" borderId="0" xfId="0" applyNumberFormat="1" applyFont="1" applyBorder="1" applyAlignment="1">
      <alignment horizontal="center" vertical="center"/>
    </xf>
    <xf numFmtId="42" fontId="11" fillId="0" borderId="0" xfId="1" applyNumberFormat="1" applyFont="1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42" fontId="3" fillId="0" borderId="0" xfId="1" applyNumberFormat="1" applyFont="1"/>
    <xf numFmtId="41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42" fontId="9" fillId="0" borderId="0" xfId="1" applyNumberFormat="1" applyFont="1"/>
    <xf numFmtId="42" fontId="3" fillId="0" borderId="0" xfId="1" applyNumberFormat="1" applyFont="1" applyAlignment="1">
      <alignment horizontal="center"/>
    </xf>
    <xf numFmtId="42" fontId="12" fillId="0" borderId="3" xfId="1" applyNumberFormat="1" applyFont="1" applyBorder="1"/>
    <xf numFmtId="41" fontId="9" fillId="0" borderId="3" xfId="0" applyNumberFormat="1" applyFont="1" applyBorder="1" applyAlignment="1">
      <alignment horizontal="center"/>
    </xf>
    <xf numFmtId="41" fontId="3" fillId="0" borderId="3" xfId="0" applyNumberFormat="1" applyFont="1" applyBorder="1"/>
    <xf numFmtId="42" fontId="3" fillId="0" borderId="3" xfId="1" applyNumberFormat="1" applyFont="1" applyBorder="1"/>
    <xf numFmtId="0" fontId="3" fillId="0" borderId="3" xfId="0" applyFont="1" applyBorder="1"/>
    <xf numFmtId="10" fontId="9" fillId="0" borderId="3" xfId="0" applyNumberFormat="1" applyFont="1" applyBorder="1" applyAlignment="1">
      <alignment horizontal="center"/>
    </xf>
    <xf numFmtId="42" fontId="9" fillId="0" borderId="3" xfId="0" applyNumberFormat="1" applyFont="1" applyBorder="1" applyAlignment="1">
      <alignment horizontal="center"/>
    </xf>
    <xf numFmtId="42" fontId="3" fillId="0" borderId="3" xfId="0" applyNumberFormat="1" applyFont="1" applyBorder="1"/>
    <xf numFmtId="1" fontId="3" fillId="0" borderId="3" xfId="0" applyNumberFormat="1" applyFont="1" applyBorder="1" applyAlignment="1">
      <alignment horizontal="center"/>
    </xf>
    <xf numFmtId="42" fontId="9" fillId="0" borderId="3" xfId="1" applyNumberFormat="1" applyFont="1" applyBorder="1"/>
    <xf numFmtId="41" fontId="9" fillId="0" borderId="3" xfId="0" applyNumberFormat="1" applyFont="1" applyBorder="1"/>
    <xf numFmtId="0" fontId="3" fillId="0" borderId="3" xfId="0" applyNumberFormat="1" applyFont="1" applyBorder="1" applyAlignment="1">
      <alignment horizontal="center"/>
    </xf>
    <xf numFmtId="42" fontId="3" fillId="0" borderId="3" xfId="1" applyNumberFormat="1" applyFont="1" applyBorder="1" applyAlignment="1">
      <alignment horizontal="center"/>
    </xf>
    <xf numFmtId="10" fontId="9" fillId="0" borderId="3" xfId="0" applyNumberFormat="1" applyFont="1" applyBorder="1"/>
    <xf numFmtId="41" fontId="12" fillId="0" borderId="3" xfId="0" applyNumberFormat="1" applyFont="1" applyBorder="1"/>
    <xf numFmtId="42" fontId="4" fillId="0" borderId="43" xfId="1" applyNumberFormat="1" applyFont="1" applyBorder="1"/>
    <xf numFmtId="41" fontId="12" fillId="0" borderId="39" xfId="0" applyNumberFormat="1" applyFont="1" applyBorder="1" applyAlignment="1">
      <alignment horizontal="center"/>
    </xf>
    <xf numFmtId="0" fontId="4" fillId="0" borderId="39" xfId="0" applyFont="1" applyBorder="1"/>
    <xf numFmtId="42" fontId="4" fillId="0" borderId="39" xfId="1" applyNumberFormat="1" applyFont="1" applyBorder="1"/>
    <xf numFmtId="0" fontId="4" fillId="0" borderId="42" xfId="0" applyFont="1" applyBorder="1"/>
    <xf numFmtId="0" fontId="4" fillId="0" borderId="40" xfId="0" applyNumberFormat="1" applyFont="1" applyBorder="1" applyAlignment="1">
      <alignment horizontal="center" vertical="center"/>
    </xf>
    <xf numFmtId="10" fontId="12" fillId="0" borderId="39" xfId="0" applyNumberFormat="1" applyFont="1" applyBorder="1" applyAlignment="1">
      <alignment horizontal="center"/>
    </xf>
    <xf numFmtId="42" fontId="4" fillId="0" borderId="42" xfId="0" applyNumberFormat="1" applyFont="1" applyBorder="1"/>
    <xf numFmtId="10" fontId="12" fillId="0" borderId="39" xfId="2" applyNumberFormat="1" applyFont="1" applyBorder="1" applyAlignment="1">
      <alignment horizontal="center"/>
    </xf>
    <xf numFmtId="42" fontId="4" fillId="0" borderId="39" xfId="0" applyNumberFormat="1" applyFont="1" applyBorder="1"/>
    <xf numFmtId="41" fontId="4" fillId="0" borderId="45" xfId="0" applyNumberFormat="1" applyFont="1" applyBorder="1"/>
    <xf numFmtId="42" fontId="3" fillId="0" borderId="37" xfId="1" applyNumberFormat="1" applyFont="1" applyBorder="1"/>
    <xf numFmtId="10" fontId="9" fillId="0" borderId="25" xfId="0" applyNumberFormat="1" applyFont="1" applyBorder="1" applyAlignment="1">
      <alignment horizontal="center"/>
    </xf>
    <xf numFmtId="42" fontId="3" fillId="0" borderId="25" xfId="1" applyNumberFormat="1" applyFont="1" applyBorder="1"/>
    <xf numFmtId="0" fontId="11" fillId="0" borderId="25" xfId="2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10" fontId="9" fillId="0" borderId="25" xfId="2" applyNumberFormat="1" applyFont="1" applyBorder="1" applyAlignment="1">
      <alignment horizontal="center"/>
    </xf>
    <xf numFmtId="42" fontId="4" fillId="0" borderId="37" xfId="1" applyNumberFormat="1" applyFont="1" applyBorder="1"/>
    <xf numFmtId="42" fontId="4" fillId="0" borderId="25" xfId="1" applyNumberFormat="1" applyFont="1" applyBorder="1"/>
    <xf numFmtId="41" fontId="4" fillId="0" borderId="27" xfId="0" applyNumberFormat="1" applyFont="1" applyBorder="1"/>
    <xf numFmtId="42" fontId="4" fillId="0" borderId="25" xfId="0" applyNumberFormat="1" applyFont="1" applyBorder="1"/>
    <xf numFmtId="41" fontId="5" fillId="0" borderId="36" xfId="0" applyNumberFormat="1" applyFont="1" applyBorder="1" applyAlignment="1">
      <alignment horizontal="left"/>
    </xf>
    <xf numFmtId="166" fontId="5" fillId="0" borderId="25" xfId="2" applyNumberFormat="1" applyFont="1" applyBorder="1"/>
    <xf numFmtId="10" fontId="12" fillId="0" borderId="25" xfId="0" applyNumberFormat="1" applyFont="1" applyBorder="1" applyAlignment="1">
      <alignment horizontal="center"/>
    </xf>
    <xf numFmtId="42" fontId="5" fillId="0" borderId="37" xfId="1" applyNumberFormat="1" applyFont="1" applyBorder="1"/>
    <xf numFmtId="10" fontId="12" fillId="0" borderId="25" xfId="2" applyNumberFormat="1" applyFont="1" applyBorder="1" applyAlignment="1">
      <alignment horizontal="center"/>
    </xf>
    <xf numFmtId="10" fontId="4" fillId="0" borderId="25" xfId="2" applyNumberFormat="1" applyFont="1" applyBorder="1"/>
    <xf numFmtId="41" fontId="4" fillId="0" borderId="25" xfId="2" applyNumberFormat="1" applyFont="1" applyBorder="1"/>
    <xf numFmtId="42" fontId="3" fillId="0" borderId="29" xfId="1" applyNumberFormat="1" applyFont="1" applyBorder="1"/>
    <xf numFmtId="10" fontId="9" fillId="0" borderId="17" xfId="0" applyNumberFormat="1" applyFont="1" applyBorder="1" applyAlignment="1">
      <alignment horizontal="center"/>
    </xf>
    <xf numFmtId="41" fontId="3" fillId="0" borderId="19" xfId="0" applyNumberFormat="1" applyFont="1" applyBorder="1"/>
    <xf numFmtId="42" fontId="3" fillId="0" borderId="17" xfId="1" applyNumberFormat="1" applyFont="1" applyBorder="1"/>
    <xf numFmtId="42" fontId="11" fillId="0" borderId="17" xfId="1" applyNumberFormat="1" applyFont="1" applyBorder="1" applyAlignment="1">
      <alignment horizontal="center"/>
    </xf>
    <xf numFmtId="41" fontId="10" fillId="0" borderId="17" xfId="3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41" fontId="9" fillId="0" borderId="0" xfId="0" applyNumberFormat="1" applyFont="1" applyBorder="1" applyAlignment="1">
      <alignment horizontal="center"/>
    </xf>
    <xf numFmtId="42" fontId="9" fillId="0" borderId="0" xfId="1" applyNumberFormat="1" applyFont="1" applyBorder="1"/>
    <xf numFmtId="42" fontId="3" fillId="0" borderId="0" xfId="1" applyNumberFormat="1" applyFont="1" applyBorder="1" applyAlignment="1">
      <alignment horizontal="center"/>
    </xf>
    <xf numFmtId="42" fontId="6" fillId="0" borderId="0" xfId="1" applyNumberFormat="1" applyFont="1"/>
    <xf numFmtId="41" fontId="7" fillId="0" borderId="0" xfId="0" applyNumberFormat="1" applyFont="1" applyAlignment="1">
      <alignment horizontal="center"/>
    </xf>
    <xf numFmtId="42" fontId="6" fillId="0" borderId="0" xfId="0" applyNumberFormat="1" applyFont="1"/>
    <xf numFmtId="42" fontId="7" fillId="0" borderId="0" xfId="1" applyNumberFormat="1" applyFont="1" applyBorder="1"/>
    <xf numFmtId="42" fontId="6" fillId="0" borderId="0" xfId="1" applyNumberFormat="1" applyFont="1" applyBorder="1" applyAlignment="1">
      <alignment horizontal="center"/>
    </xf>
    <xf numFmtId="165" fontId="11" fillId="0" borderId="0" xfId="1" applyNumberFormat="1" applyFont="1" applyAlignment="1">
      <alignment horizontal="center"/>
    </xf>
    <xf numFmtId="41" fontId="8" fillId="0" borderId="0" xfId="0" applyNumberFormat="1" applyFont="1" applyBorder="1"/>
    <xf numFmtId="41" fontId="4" fillId="0" borderId="44" xfId="0" applyNumberFormat="1" applyFont="1" applyBorder="1"/>
    <xf numFmtId="0" fontId="8" fillId="0" borderId="39" xfId="0" applyFont="1" applyBorder="1"/>
    <xf numFmtId="0" fontId="5" fillId="0" borderId="47" xfId="0" applyFont="1" applyBorder="1"/>
    <xf numFmtId="41" fontId="3" fillId="0" borderId="48" xfId="0" applyNumberFormat="1" applyFont="1" applyBorder="1"/>
    <xf numFmtId="41" fontId="11" fillId="0" borderId="27" xfId="0" applyNumberFormat="1" applyFont="1" applyBorder="1"/>
    <xf numFmtId="10" fontId="10" fillId="0" borderId="25" xfId="2" applyNumberFormat="1" applyFont="1" applyBorder="1" applyAlignment="1">
      <alignment horizontal="center"/>
    </xf>
    <xf numFmtId="0" fontId="11" fillId="0" borderId="7" xfId="0" applyFont="1" applyBorder="1"/>
    <xf numFmtId="165" fontId="11" fillId="0" borderId="0" xfId="0" applyNumberFormat="1" applyFont="1"/>
    <xf numFmtId="0" fontId="11" fillId="0" borderId="36" xfId="0" applyFont="1" applyBorder="1"/>
    <xf numFmtId="0" fontId="11" fillId="0" borderId="27" xfId="0" applyFont="1" applyBorder="1"/>
    <xf numFmtId="164" fontId="11" fillId="0" borderId="25" xfId="2" applyNumberFormat="1" applyFont="1" applyBorder="1"/>
    <xf numFmtId="0" fontId="4" fillId="0" borderId="8" xfId="0" applyNumberFormat="1" applyFont="1" applyBorder="1" applyAlignment="1">
      <alignment horizontal="center" vertical="center"/>
    </xf>
    <xf numFmtId="41" fontId="4" fillId="0" borderId="48" xfId="0" applyNumberFormat="1" applyFont="1" applyBorder="1"/>
    <xf numFmtId="41" fontId="5" fillId="0" borderId="27" xfId="0" applyNumberFormat="1" applyFont="1" applyBorder="1"/>
    <xf numFmtId="0" fontId="5" fillId="0" borderId="7" xfId="0" applyFont="1" applyBorder="1"/>
    <xf numFmtId="165" fontId="12" fillId="0" borderId="37" xfId="1" applyNumberFormat="1" applyFont="1" applyBorder="1"/>
    <xf numFmtId="41" fontId="12" fillId="0" borderId="28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/>
    </xf>
    <xf numFmtId="41" fontId="5" fillId="0" borderId="27" xfId="0" applyNumberFormat="1" applyFont="1" applyBorder="1" applyAlignment="1">
      <alignment horizontal="center"/>
    </xf>
    <xf numFmtId="165" fontId="5" fillId="0" borderId="25" xfId="1" applyNumberFormat="1" applyFont="1" applyBorder="1" applyAlignment="1">
      <alignment horizontal="center"/>
    </xf>
    <xf numFmtId="41" fontId="8" fillId="0" borderId="25" xfId="0" applyNumberFormat="1" applyFont="1" applyBorder="1"/>
    <xf numFmtId="0" fontId="11" fillId="0" borderId="18" xfId="0" applyNumberFormat="1" applyFont="1" applyBorder="1" applyAlignment="1">
      <alignment horizontal="center"/>
    </xf>
    <xf numFmtId="165" fontId="4" fillId="0" borderId="31" xfId="1" applyNumberFormat="1" applyFont="1" applyBorder="1" applyAlignment="1">
      <alignment vertical="center"/>
    </xf>
    <xf numFmtId="165" fontId="5" fillId="0" borderId="25" xfId="1" applyNumberFormat="1" applyFont="1" applyBorder="1" applyAlignment="1">
      <alignment horizontal="center" vertical="center"/>
    </xf>
    <xf numFmtId="165" fontId="11" fillId="0" borderId="0" xfId="1" applyNumberFormat="1" applyFont="1" applyBorder="1" applyAlignment="1">
      <alignment horizontal="center"/>
    </xf>
    <xf numFmtId="3" fontId="3" fillId="0" borderId="0" xfId="0" applyNumberFormat="1" applyFont="1" applyBorder="1"/>
    <xf numFmtId="3" fontId="5" fillId="0" borderId="0" xfId="0" applyNumberFormat="1" applyFont="1" applyBorder="1"/>
    <xf numFmtId="3" fontId="3" fillId="0" borderId="43" xfId="0" applyNumberFormat="1" applyFont="1" applyBorder="1"/>
    <xf numFmtId="0" fontId="3" fillId="0" borderId="39" xfId="0" applyFont="1" applyBorder="1"/>
    <xf numFmtId="3" fontId="5" fillId="0" borderId="44" xfId="0" applyNumberFormat="1" applyFont="1" applyBorder="1"/>
    <xf numFmtId="3" fontId="3" fillId="0" borderId="39" xfId="0" applyNumberFormat="1" applyFont="1" applyBorder="1"/>
    <xf numFmtId="0" fontId="11" fillId="0" borderId="41" xfId="0" applyFont="1" applyBorder="1"/>
    <xf numFmtId="3" fontId="5" fillId="0" borderId="50" xfId="0" applyNumberFormat="1" applyFont="1" applyBorder="1"/>
    <xf numFmtId="3" fontId="3" fillId="0" borderId="50" xfId="0" applyNumberFormat="1" applyFont="1" applyBorder="1"/>
    <xf numFmtId="0" fontId="11" fillId="0" borderId="40" xfId="0" applyFont="1" applyBorder="1"/>
    <xf numFmtId="3" fontId="5" fillId="0" borderId="39" xfId="0" applyNumberFormat="1" applyFont="1" applyBorder="1"/>
    <xf numFmtId="3" fontId="5" fillId="0" borderId="42" xfId="0" applyNumberFormat="1" applyFont="1" applyBorder="1"/>
    <xf numFmtId="3" fontId="5" fillId="0" borderId="40" xfId="0" applyNumberFormat="1" applyFont="1" applyBorder="1"/>
    <xf numFmtId="3" fontId="5" fillId="0" borderId="45" xfId="0" applyNumberFormat="1" applyFont="1" applyBorder="1"/>
    <xf numFmtId="3" fontId="5" fillId="0" borderId="38" xfId="0" applyNumberFormat="1" applyFont="1" applyBorder="1"/>
    <xf numFmtId="41" fontId="3" fillId="0" borderId="37" xfId="0" applyNumberFormat="1" applyFont="1" applyFill="1" applyBorder="1"/>
    <xf numFmtId="3" fontId="11" fillId="0" borderId="51" xfId="0" applyNumberFormat="1" applyFont="1" applyBorder="1"/>
    <xf numFmtId="41" fontId="3" fillId="0" borderId="51" xfId="0" applyNumberFormat="1" applyFont="1" applyBorder="1"/>
    <xf numFmtId="3" fontId="11" fillId="0" borderId="28" xfId="0" applyNumberFormat="1" applyFont="1" applyBorder="1"/>
    <xf numFmtId="3" fontId="5" fillId="0" borderId="36" xfId="0" applyNumberFormat="1" applyFont="1" applyBorder="1"/>
    <xf numFmtId="3" fontId="4" fillId="0" borderId="37" xfId="0" applyNumberFormat="1" applyFont="1" applyBorder="1"/>
    <xf numFmtId="3" fontId="5" fillId="0" borderId="51" xfId="0" applyNumberFormat="1" applyFont="1" applyBorder="1"/>
    <xf numFmtId="41" fontId="4" fillId="0" borderId="51" xfId="0" applyNumberFormat="1" applyFont="1" applyBorder="1"/>
    <xf numFmtId="3" fontId="5" fillId="0" borderId="28" xfId="0" applyNumberFormat="1" applyFont="1" applyBorder="1"/>
    <xf numFmtId="0" fontId="3" fillId="0" borderId="37" xfId="0" applyFont="1" applyBorder="1"/>
    <xf numFmtId="0" fontId="3" fillId="0" borderId="51" xfId="0" applyFont="1" applyBorder="1"/>
    <xf numFmtId="0" fontId="3" fillId="0" borderId="8" xfId="0" applyFont="1" applyBorder="1"/>
    <xf numFmtId="0" fontId="3" fillId="0" borderId="48" xfId="0" applyFont="1" applyBorder="1"/>
    <xf numFmtId="41" fontId="11" fillId="0" borderId="51" xfId="0" applyNumberFormat="1" applyFont="1" applyBorder="1"/>
    <xf numFmtId="3" fontId="5" fillId="0" borderId="25" xfId="0" applyNumberFormat="1" applyFont="1" applyBorder="1"/>
    <xf numFmtId="3" fontId="5" fillId="0" borderId="48" xfId="0" applyNumberFormat="1" applyFont="1" applyBorder="1"/>
    <xf numFmtId="10" fontId="3" fillId="0" borderId="25" xfId="0" applyNumberFormat="1" applyFont="1" applyBorder="1"/>
    <xf numFmtId="3" fontId="5" fillId="0" borderId="8" xfId="0" applyNumberFormat="1" applyFont="1" applyBorder="1"/>
    <xf numFmtId="0" fontId="4" fillId="0" borderId="25" xfId="0" applyFont="1" applyBorder="1"/>
    <xf numFmtId="3" fontId="11" fillId="0" borderId="25" xfId="0" applyNumberFormat="1" applyFont="1" applyBorder="1"/>
    <xf numFmtId="10" fontId="11" fillId="0" borderId="25" xfId="0" applyNumberFormat="1" applyFont="1" applyBorder="1"/>
    <xf numFmtId="41" fontId="4" fillId="0" borderId="9" xfId="0" applyNumberFormat="1" applyFont="1" applyBorder="1"/>
    <xf numFmtId="41" fontId="4" fillId="0" borderId="36" xfId="0" applyNumberFormat="1" applyFont="1" applyBorder="1"/>
    <xf numFmtId="41" fontId="3" fillId="0" borderId="37" xfId="0" applyNumberFormat="1" applyFont="1" applyBorder="1"/>
    <xf numFmtId="41" fontId="3" fillId="0" borderId="9" xfId="0" applyNumberFormat="1" applyFont="1" applyBorder="1"/>
    <xf numFmtId="0" fontId="4" fillId="0" borderId="11" xfId="0" applyFont="1" applyBorder="1"/>
    <xf numFmtId="0" fontId="4" fillId="0" borderId="28" xfId="0" applyFont="1" applyBorder="1"/>
    <xf numFmtId="0" fontId="4" fillId="0" borderId="51" xfId="0" applyFont="1" applyBorder="1"/>
    <xf numFmtId="0" fontId="4" fillId="0" borderId="27" xfId="0" applyFont="1" applyBorder="1"/>
    <xf numFmtId="0" fontId="4" fillId="0" borderId="48" xfId="0" applyFont="1" applyBorder="1"/>
    <xf numFmtId="41" fontId="10" fillId="0" borderId="25" xfId="0" applyNumberFormat="1" applyFont="1" applyBorder="1"/>
    <xf numFmtId="41" fontId="3" fillId="0" borderId="11" xfId="0" applyNumberFormat="1" applyFont="1" applyBorder="1"/>
    <xf numFmtId="41" fontId="4" fillId="0" borderId="11" xfId="0" applyNumberFormat="1" applyFont="1" applyBorder="1"/>
    <xf numFmtId="3" fontId="3" fillId="0" borderId="29" xfId="0" applyNumberFormat="1" applyFont="1" applyFill="1" applyBorder="1"/>
    <xf numFmtId="3" fontId="3" fillId="0" borderId="25" xfId="0" applyNumberFormat="1" applyFont="1" applyFill="1" applyBorder="1"/>
    <xf numFmtId="3" fontId="3" fillId="0" borderId="52" xfId="0" applyNumberFormat="1" applyFont="1" applyFill="1" applyBorder="1"/>
    <xf numFmtId="0" fontId="3" fillId="0" borderId="52" xfId="0" applyFont="1" applyBorder="1"/>
    <xf numFmtId="0" fontId="3" fillId="0" borderId="18" xfId="0" applyFont="1" applyBorder="1"/>
    <xf numFmtId="3" fontId="4" fillId="0" borderId="17" xfId="0" applyNumberFormat="1" applyFont="1" applyFill="1" applyBorder="1"/>
    <xf numFmtId="3" fontId="4" fillId="0" borderId="19" xfId="0" applyNumberFormat="1" applyFont="1" applyFill="1" applyBorder="1"/>
    <xf numFmtId="3" fontId="4" fillId="0" borderId="28" xfId="0" applyNumberFormat="1" applyFont="1" applyFill="1" applyBorder="1"/>
    <xf numFmtId="3" fontId="4" fillId="0" borderId="27" xfId="0" applyNumberFormat="1" applyFont="1" applyFill="1" applyBorder="1"/>
    <xf numFmtId="3" fontId="4" fillId="0" borderId="25" xfId="0" applyNumberFormat="1" applyFont="1" applyFill="1" applyBorder="1"/>
    <xf numFmtId="3" fontId="4" fillId="0" borderId="18" xfId="0" applyNumberFormat="1" applyFont="1" applyFill="1" applyBorder="1"/>
    <xf numFmtId="3" fontId="4" fillId="0" borderId="51" xfId="0" applyNumberFormat="1" applyFont="1" applyFill="1" applyBorder="1"/>
    <xf numFmtId="3" fontId="4" fillId="0" borderId="36" xfId="0" applyNumberFormat="1" applyFont="1" applyFill="1" applyBorder="1"/>
    <xf numFmtId="1" fontId="5" fillId="0" borderId="34" xfId="0" applyNumberFormat="1" applyFont="1" applyFill="1" applyBorder="1" applyAlignment="1">
      <alignment horizontal="center"/>
    </xf>
    <xf numFmtId="1" fontId="5" fillId="0" borderId="31" xfId="0" applyNumberFormat="1" applyFont="1" applyFill="1" applyBorder="1" applyAlignment="1">
      <alignment horizontal="center"/>
    </xf>
    <xf numFmtId="1" fontId="5" fillId="0" borderId="31" xfId="0" applyNumberFormat="1" applyFont="1" applyBorder="1" applyAlignment="1">
      <alignment horizontal="center"/>
    </xf>
    <xf numFmtId="1" fontId="5" fillId="0" borderId="26" xfId="0" applyNumberFormat="1" applyFont="1" applyFill="1" applyBorder="1" applyAlignment="1">
      <alignment horizontal="center"/>
    </xf>
    <xf numFmtId="3" fontId="5" fillId="0" borderId="53" xfId="0" applyNumberFormat="1" applyFont="1" applyFill="1" applyBorder="1" applyAlignment="1">
      <alignment horizontal="center"/>
    </xf>
    <xf numFmtId="49" fontId="5" fillId="0" borderId="53" xfId="0" applyNumberFormat="1" applyFont="1" applyFill="1" applyBorder="1" applyAlignment="1">
      <alignment horizontal="center"/>
    </xf>
    <xf numFmtId="1" fontId="5" fillId="0" borderId="32" xfId="0" applyNumberFormat="1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3" fontId="5" fillId="0" borderId="31" xfId="0" applyNumberFormat="1" applyFont="1" applyFill="1" applyBorder="1" applyAlignment="1">
      <alignment horizontal="center"/>
    </xf>
    <xf numFmtId="3" fontId="5" fillId="0" borderId="13" xfId="0" applyNumberFormat="1" applyFont="1" applyFill="1" applyBorder="1" applyAlignment="1">
      <alignment horizontal="center"/>
    </xf>
    <xf numFmtId="3" fontId="5" fillId="0" borderId="33" xfId="0" applyNumberFormat="1" applyFont="1" applyFill="1" applyBorder="1" applyAlignment="1">
      <alignment horizontal="center"/>
    </xf>
    <xf numFmtId="3" fontId="5" fillId="0" borderId="32" xfId="0" applyNumberFormat="1" applyFont="1" applyFill="1" applyBorder="1" applyAlignment="1">
      <alignment horizontal="center"/>
    </xf>
    <xf numFmtId="3" fontId="5" fillId="0" borderId="54" xfId="0" applyNumberFormat="1" applyFont="1" applyFill="1" applyBorder="1" applyAlignment="1">
      <alignment horizontal="center"/>
    </xf>
    <xf numFmtId="1" fontId="5" fillId="0" borderId="37" xfId="0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1" fontId="5" fillId="0" borderId="48" xfId="0" applyNumberFormat="1" applyFont="1" applyFill="1" applyBorder="1" applyAlignment="1">
      <alignment horizontal="center"/>
    </xf>
    <xf numFmtId="3" fontId="5" fillId="0" borderId="51" xfId="0" applyNumberFormat="1" applyFont="1" applyFill="1" applyBorder="1" applyAlignment="1">
      <alignment horizontal="center"/>
    </xf>
    <xf numFmtId="1" fontId="5" fillId="0" borderId="27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5" fillId="0" borderId="25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28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center"/>
    </xf>
    <xf numFmtId="3" fontId="5" fillId="0" borderId="25" xfId="0" applyNumberFormat="1" applyFont="1" applyFill="1" applyBorder="1" applyAlignment="1">
      <alignment horizontal="center"/>
    </xf>
    <xf numFmtId="3" fontId="5" fillId="0" borderId="36" xfId="0" applyNumberFormat="1" applyFont="1" applyFill="1" applyBorder="1" applyAlignment="1">
      <alignment horizontal="center"/>
    </xf>
    <xf numFmtId="3" fontId="3" fillId="0" borderId="55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5" fillId="0" borderId="58" xfId="0" applyNumberFormat="1" applyFont="1" applyBorder="1"/>
    <xf numFmtId="3" fontId="3" fillId="0" borderId="58" xfId="0" applyNumberFormat="1" applyFont="1" applyBorder="1"/>
    <xf numFmtId="3" fontId="3" fillId="0" borderId="59" xfId="0" applyNumberFormat="1" applyFont="1" applyBorder="1"/>
    <xf numFmtId="3" fontId="3" fillId="0" borderId="2" xfId="0" applyNumberFormat="1" applyFont="1" applyBorder="1"/>
    <xf numFmtId="3" fontId="5" fillId="0" borderId="56" xfId="0" applyNumberFormat="1" applyFont="1" applyBorder="1"/>
    <xf numFmtId="3" fontId="5" fillId="0" borderId="3" xfId="0" applyNumberFormat="1" applyFont="1" applyBorder="1"/>
    <xf numFmtId="3" fontId="5" fillId="0" borderId="60" xfId="0" applyNumberFormat="1" applyFont="1" applyBorder="1"/>
    <xf numFmtId="3" fontId="4" fillId="0" borderId="59" xfId="0" applyNumberFormat="1" applyFont="1" applyFill="1" applyBorder="1"/>
    <xf numFmtId="3" fontId="4" fillId="0" borderId="56" xfId="0" applyNumberFormat="1" applyFont="1" applyFill="1" applyBorder="1"/>
    <xf numFmtId="3" fontId="5" fillId="0" borderId="61" xfId="0" applyNumberFormat="1" applyFont="1" applyBorder="1"/>
    <xf numFmtId="3" fontId="3" fillId="0" borderId="62" xfId="0" applyNumberFormat="1" applyFont="1" applyBorder="1"/>
    <xf numFmtId="3" fontId="5" fillId="0" borderId="62" xfId="0" applyNumberFormat="1" applyFont="1" applyBorder="1"/>
    <xf numFmtId="3" fontId="3" fillId="0" borderId="41" xfId="0" applyNumberFormat="1" applyFont="1" applyBorder="1"/>
    <xf numFmtId="3" fontId="3" fillId="0" borderId="40" xfId="0" applyNumberFormat="1" applyFont="1" applyBorder="1"/>
    <xf numFmtId="3" fontId="5" fillId="0" borderId="47" xfId="0" applyNumberFormat="1" applyFont="1" applyBorder="1"/>
    <xf numFmtId="41" fontId="3" fillId="0" borderId="25" xfId="0" applyNumberFormat="1" applyFont="1" applyFill="1" applyBorder="1"/>
    <xf numFmtId="3" fontId="5" fillId="0" borderId="7" xfId="0" applyNumberFormat="1" applyFont="1" applyBorder="1"/>
    <xf numFmtId="3" fontId="4" fillId="0" borderId="25" xfId="0" applyNumberFormat="1" applyFont="1" applyBorder="1"/>
    <xf numFmtId="10" fontId="10" fillId="0" borderId="28" xfId="0" applyNumberFormat="1" applyFont="1" applyBorder="1"/>
    <xf numFmtId="10" fontId="10" fillId="0" borderId="27" xfId="0" applyNumberFormat="1" applyFont="1" applyBorder="1"/>
    <xf numFmtId="10" fontId="10" fillId="0" borderId="25" xfId="0" applyNumberFormat="1" applyFont="1" applyBorder="1"/>
    <xf numFmtId="41" fontId="4" fillId="0" borderId="7" xfId="0" applyNumberFormat="1" applyFont="1" applyBorder="1"/>
    <xf numFmtId="41" fontId="10" fillId="0" borderId="7" xfId="0" applyNumberFormat="1" applyFont="1" applyBorder="1"/>
    <xf numFmtId="41" fontId="8" fillId="0" borderId="7" xfId="0" applyNumberFormat="1" applyFont="1" applyBorder="1"/>
    <xf numFmtId="0" fontId="4" fillId="0" borderId="7" xfId="0" applyFont="1" applyBorder="1"/>
    <xf numFmtId="1" fontId="5" fillId="0" borderId="29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1" fontId="5" fillId="0" borderId="22" xfId="0" applyNumberFormat="1" applyFont="1" applyFill="1" applyBorder="1" applyAlignment="1">
      <alignment horizontal="center"/>
    </xf>
    <xf numFmtId="3" fontId="5" fillId="0" borderId="52" xfId="0" applyNumberFormat="1" applyFont="1" applyFill="1" applyBorder="1" applyAlignment="1">
      <alignment horizontal="center"/>
    </xf>
    <xf numFmtId="49" fontId="5" fillId="0" borderId="52" xfId="0" applyNumberFormat="1" applyFont="1" applyFill="1" applyBorder="1" applyAlignment="1">
      <alignment horizontal="center"/>
    </xf>
    <xf numFmtId="1" fontId="5" fillId="0" borderId="20" xfId="0" applyNumberFormat="1" applyFont="1" applyFill="1" applyBorder="1" applyAlignment="1">
      <alignment horizontal="center"/>
    </xf>
    <xf numFmtId="49" fontId="5" fillId="0" borderId="18" xfId="0" applyNumberFormat="1" applyFont="1" applyFill="1" applyBorder="1" applyAlignment="1">
      <alignment horizontal="center"/>
    </xf>
    <xf numFmtId="3" fontId="5" fillId="0" borderId="17" xfId="0" applyNumberFormat="1" applyFont="1" applyFill="1" applyBorder="1" applyAlignment="1">
      <alignment horizontal="center"/>
    </xf>
    <xf numFmtId="3" fontId="5" fillId="0" borderId="22" xfId="0" applyNumberFormat="1" applyFont="1" applyFill="1" applyBorder="1" applyAlignment="1">
      <alignment horizontal="center"/>
    </xf>
    <xf numFmtId="3" fontId="5" fillId="0" borderId="21" xfId="0" applyNumberFormat="1" applyFont="1" applyFill="1" applyBorder="1" applyAlignment="1">
      <alignment horizontal="center"/>
    </xf>
    <xf numFmtId="3" fontId="5" fillId="0" borderId="63" xfId="0" applyNumberFormat="1" applyFont="1" applyFill="1" applyBorder="1" applyAlignment="1">
      <alignment horizontal="center"/>
    </xf>
    <xf numFmtId="49" fontId="5" fillId="0" borderId="31" xfId="0" applyNumberFormat="1" applyFont="1" applyFill="1" applyBorder="1" applyAlignment="1">
      <alignment horizontal="center"/>
    </xf>
    <xf numFmtId="49" fontId="5" fillId="0" borderId="33" xfId="0" applyNumberFormat="1" applyFont="1" applyFill="1" applyBorder="1" applyAlignment="1">
      <alignment horizontal="center"/>
    </xf>
    <xf numFmtId="3" fontId="5" fillId="0" borderId="26" xfId="0" applyNumberFormat="1" applyFont="1" applyFill="1" applyBorder="1" applyAlignment="1">
      <alignment horizontal="center"/>
    </xf>
    <xf numFmtId="3" fontId="5" fillId="0" borderId="30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49" fontId="5" fillId="0" borderId="48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3" fontId="3" fillId="0" borderId="37" xfId="0" applyNumberFormat="1" applyFont="1" applyFill="1" applyBorder="1"/>
    <xf numFmtId="3" fontId="3" fillId="0" borderId="28" xfId="0" applyNumberFormat="1" applyFont="1" applyFill="1" applyBorder="1"/>
    <xf numFmtId="3" fontId="3" fillId="0" borderId="51" xfId="0" applyNumberFormat="1" applyFont="1" applyFill="1" applyBorder="1"/>
    <xf numFmtId="3" fontId="3" fillId="0" borderId="8" xfId="0" applyNumberFormat="1" applyFont="1" applyFill="1" applyBorder="1"/>
    <xf numFmtId="3" fontId="4" fillId="0" borderId="48" xfId="0" applyNumberFormat="1" applyFont="1" applyFill="1" applyBorder="1"/>
    <xf numFmtId="3" fontId="4" fillId="0" borderId="0" xfId="0" applyNumberFormat="1" applyFont="1" applyFill="1" applyBorder="1"/>
    <xf numFmtId="3" fontId="4" fillId="0" borderId="7" xfId="0" applyNumberFormat="1" applyFont="1" applyFill="1" applyBorder="1"/>
    <xf numFmtId="3" fontId="5" fillId="0" borderId="41" xfId="0" applyNumberFormat="1" applyFont="1" applyBorder="1"/>
    <xf numFmtId="3" fontId="3" fillId="0" borderId="44" xfId="0" applyNumberFormat="1" applyFont="1" applyBorder="1"/>
    <xf numFmtId="3" fontId="3" fillId="0" borderId="45" xfId="0" applyNumberFormat="1" applyFont="1" applyBorder="1"/>
    <xf numFmtId="41" fontId="3" fillId="0" borderId="36" xfId="0" applyNumberFormat="1" applyFont="1" applyBorder="1"/>
    <xf numFmtId="10" fontId="3" fillId="0" borderId="37" xfId="0" applyNumberFormat="1" applyFont="1" applyFill="1" applyBorder="1"/>
    <xf numFmtId="10" fontId="3" fillId="0" borderId="25" xfId="0" applyNumberFormat="1" applyFont="1" applyFill="1" applyBorder="1"/>
    <xf numFmtId="41" fontId="11" fillId="0" borderId="9" xfId="0" applyNumberFormat="1" applyFont="1" applyBorder="1"/>
    <xf numFmtId="0" fontId="4" fillId="0" borderId="8" xfId="0" applyFont="1" applyBorder="1"/>
    <xf numFmtId="3" fontId="4" fillId="0" borderId="52" xfId="0" applyNumberFormat="1" applyFont="1" applyFill="1" applyBorder="1"/>
    <xf numFmtId="3" fontId="3" fillId="0" borderId="55" xfId="0" applyNumberFormat="1" applyFont="1" applyFill="1" applyBorder="1"/>
    <xf numFmtId="3" fontId="3" fillId="0" borderId="56" xfId="0" applyNumberFormat="1" applyFont="1" applyFill="1" applyBorder="1"/>
    <xf numFmtId="3" fontId="3" fillId="0" borderId="60" xfId="0" applyNumberFormat="1" applyFont="1" applyFill="1" applyBorder="1"/>
    <xf numFmtId="3" fontId="3" fillId="0" borderId="58" xfId="0" applyNumberFormat="1" applyFont="1" applyFill="1" applyBorder="1"/>
    <xf numFmtId="3" fontId="3" fillId="0" borderId="2" xfId="0" applyNumberFormat="1" applyFont="1" applyFill="1" applyBorder="1"/>
    <xf numFmtId="3" fontId="4" fillId="0" borderId="57" xfId="0" applyNumberFormat="1" applyFont="1" applyFill="1" applyBorder="1"/>
    <xf numFmtId="3" fontId="4" fillId="0" borderId="3" xfId="0" applyNumberFormat="1" applyFont="1" applyFill="1" applyBorder="1"/>
    <xf numFmtId="3" fontId="4" fillId="0" borderId="61" xfId="0" applyNumberFormat="1" applyFont="1" applyFill="1" applyBorder="1"/>
    <xf numFmtId="3" fontId="11" fillId="0" borderId="0" xfId="0" applyNumberFormat="1" applyFont="1" applyBorder="1"/>
    <xf numFmtId="41" fontId="8" fillId="0" borderId="0" xfId="0" applyNumberFormat="1" applyFont="1"/>
    <xf numFmtId="0" fontId="3" fillId="0" borderId="43" xfId="0" applyFont="1" applyBorder="1"/>
    <xf numFmtId="0" fontId="3" fillId="0" borderId="44" xfId="0" applyFont="1" applyBorder="1"/>
    <xf numFmtId="0" fontId="3" fillId="0" borderId="42" xfId="0" applyFont="1" applyBorder="1"/>
    <xf numFmtId="41" fontId="11" fillId="0" borderId="39" xfId="0" applyNumberFormat="1" applyFont="1" applyBorder="1"/>
    <xf numFmtId="0" fontId="11" fillId="0" borderId="39" xfId="0" applyFont="1" applyBorder="1"/>
    <xf numFmtId="0" fontId="3" fillId="0" borderId="38" xfId="0" applyFont="1" applyBorder="1"/>
    <xf numFmtId="41" fontId="5" fillId="0" borderId="37" xfId="0" applyNumberFormat="1" applyFont="1" applyBorder="1"/>
    <xf numFmtId="41" fontId="11" fillId="0" borderId="25" xfId="0" applyNumberFormat="1" applyFont="1" applyBorder="1" applyAlignment="1">
      <alignment horizontal="left"/>
    </xf>
    <xf numFmtId="41" fontId="11" fillId="0" borderId="48" xfId="0" applyNumberFormat="1" applyFont="1" applyBorder="1" applyAlignment="1">
      <alignment horizontal="left"/>
    </xf>
    <xf numFmtId="41" fontId="3" fillId="0" borderId="36" xfId="0" applyNumberFormat="1" applyFont="1" applyBorder="1" applyAlignment="1">
      <alignment horizontal="left"/>
    </xf>
    <xf numFmtId="41" fontId="8" fillId="0" borderId="37" xfId="0" applyNumberFormat="1" applyFont="1" applyBorder="1"/>
    <xf numFmtId="41" fontId="8" fillId="0" borderId="48" xfId="0" applyNumberFormat="1" applyFont="1" applyBorder="1"/>
    <xf numFmtId="41" fontId="12" fillId="0" borderId="27" xfId="0" applyNumberFormat="1" applyFont="1" applyBorder="1"/>
    <xf numFmtId="41" fontId="12" fillId="0" borderId="48" xfId="0" applyNumberFormat="1" applyFont="1" applyBorder="1"/>
    <xf numFmtId="41" fontId="8" fillId="0" borderId="8" xfId="0" applyNumberFormat="1" applyFont="1" applyBorder="1"/>
    <xf numFmtId="41" fontId="8" fillId="0" borderId="28" xfId="0" applyNumberFormat="1" applyFont="1" applyBorder="1"/>
    <xf numFmtId="41" fontId="8" fillId="0" borderId="27" xfId="0" applyNumberFormat="1" applyFont="1" applyBorder="1"/>
    <xf numFmtId="41" fontId="5" fillId="0" borderId="25" xfId="0" applyNumberFormat="1" applyFont="1" applyBorder="1" applyAlignment="1">
      <alignment horizontal="left"/>
    </xf>
    <xf numFmtId="41" fontId="5" fillId="0" borderId="48" xfId="0" applyNumberFormat="1" applyFont="1" applyBorder="1" applyAlignment="1">
      <alignment horizontal="left"/>
    </xf>
    <xf numFmtId="41" fontId="11" fillId="0" borderId="8" xfId="0" applyNumberFormat="1" applyFont="1" applyBorder="1"/>
    <xf numFmtId="41" fontId="3" fillId="0" borderId="25" xfId="0" applyNumberFormat="1" applyFont="1" applyBorder="1" applyAlignment="1">
      <alignment horizontal="left"/>
    </xf>
    <xf numFmtId="41" fontId="3" fillId="0" borderId="48" xfId="0" applyNumberFormat="1" applyFont="1" applyBorder="1" applyAlignment="1">
      <alignment horizontal="left"/>
    </xf>
    <xf numFmtId="0" fontId="12" fillId="0" borderId="25" xfId="0" applyFont="1" applyBorder="1"/>
    <xf numFmtId="0" fontId="11" fillId="0" borderId="8" xfId="0" applyFont="1" applyBorder="1"/>
    <xf numFmtId="0" fontId="3" fillId="0" borderId="25" xfId="0" applyFont="1" applyBorder="1" applyAlignment="1">
      <alignment horizontal="left"/>
    </xf>
    <xf numFmtId="0" fontId="3" fillId="0" borderId="48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11" fillId="0" borderId="25" xfId="0" applyFont="1" applyBorder="1"/>
    <xf numFmtId="0" fontId="5" fillId="0" borderId="25" xfId="0" applyFont="1" applyBorder="1"/>
    <xf numFmtId="0" fontId="5" fillId="0" borderId="37" xfId="0" applyFont="1" applyBorder="1"/>
    <xf numFmtId="0" fontId="5" fillId="0" borderId="48" xfId="0" applyFont="1" applyBorder="1"/>
    <xf numFmtId="0" fontId="5" fillId="0" borderId="8" xfId="0" applyFont="1" applyBorder="1"/>
    <xf numFmtId="0" fontId="5" fillId="0" borderId="28" xfId="0" applyFont="1" applyBorder="1"/>
    <xf numFmtId="0" fontId="5" fillId="0" borderId="20" xfId="0" applyFont="1" applyBorder="1"/>
    <xf numFmtId="0" fontId="5" fillId="0" borderId="17" xfId="0" applyFont="1" applyBorder="1"/>
    <xf numFmtId="0" fontId="5" fillId="0" borderId="34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6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32" xfId="0" applyFont="1" applyBorder="1" applyAlignment="1">
      <alignment horizontal="centerContinuous"/>
    </xf>
    <xf numFmtId="0" fontId="5" fillId="0" borderId="31" xfId="0" applyFont="1" applyBorder="1" applyAlignment="1">
      <alignment horizontal="centerContinuous"/>
    </xf>
    <xf numFmtId="0" fontId="5" fillId="0" borderId="13" xfId="0" applyFont="1" applyBorder="1" applyAlignment="1">
      <alignment horizontal="center"/>
    </xf>
    <xf numFmtId="0" fontId="3" fillId="0" borderId="11" xfId="0" applyFont="1" applyBorder="1"/>
    <xf numFmtId="0" fontId="3" fillId="0" borderId="57" xfId="0" applyFont="1" applyBorder="1"/>
    <xf numFmtId="0" fontId="3" fillId="0" borderId="2" xfId="0" applyFont="1" applyBorder="1"/>
    <xf numFmtId="0" fontId="3" fillId="0" borderId="4" xfId="0" applyFont="1" applyBorder="1"/>
    <xf numFmtId="0" fontId="3" fillId="0" borderId="5" xfId="0" applyFont="1" applyBorder="1"/>
    <xf numFmtId="0" fontId="11" fillId="0" borderId="3" xfId="0" applyFont="1" applyBorder="1"/>
    <xf numFmtId="0" fontId="3" fillId="0" borderId="61" xfId="0" applyFont="1" applyBorder="1"/>
    <xf numFmtId="0" fontId="3" fillId="0" borderId="64" xfId="0" applyFont="1" applyBorder="1"/>
    <xf numFmtId="3" fontId="11" fillId="0" borderId="62" xfId="0" applyNumberFormat="1" applyFont="1" applyBorder="1"/>
    <xf numFmtId="0" fontId="3" fillId="0" borderId="62" xfId="0" applyFont="1" applyBorder="1"/>
    <xf numFmtId="0" fontId="6" fillId="0" borderId="0" xfId="0" applyFont="1" applyBorder="1"/>
    <xf numFmtId="3" fontId="13" fillId="0" borderId="0" xfId="0" applyNumberFormat="1" applyFont="1" applyBorder="1"/>
    <xf numFmtId="41" fontId="13" fillId="0" borderId="0" xfId="0" applyNumberFormat="1" applyFont="1" applyBorder="1"/>
    <xf numFmtId="3" fontId="3" fillId="0" borderId="42" xfId="0" applyNumberFormat="1" applyFont="1" applyBorder="1"/>
    <xf numFmtId="41" fontId="10" fillId="0" borderId="37" xfId="0" applyNumberFormat="1" applyFont="1" applyBorder="1"/>
    <xf numFmtId="41" fontId="10" fillId="0" borderId="48" xfId="0" applyNumberFormat="1" applyFont="1" applyBorder="1"/>
    <xf numFmtId="41" fontId="10" fillId="0" borderId="28" xfId="0" applyNumberFormat="1" applyFont="1" applyBorder="1"/>
    <xf numFmtId="41" fontId="10" fillId="0" borderId="51" xfId="0" applyNumberFormat="1" applyFont="1" applyBorder="1"/>
    <xf numFmtId="41" fontId="11" fillId="0" borderId="37" xfId="0" applyNumberFormat="1" applyFont="1" applyBorder="1"/>
    <xf numFmtId="3" fontId="8" fillId="0" borderId="36" xfId="0" applyNumberFormat="1" applyFont="1" applyBorder="1"/>
    <xf numFmtId="0" fontId="8" fillId="0" borderId="36" xfId="0" applyFont="1" applyBorder="1" applyAlignment="1">
      <alignment horizontal="center"/>
    </xf>
    <xf numFmtId="49" fontId="5" fillId="0" borderId="26" xfId="0" applyNumberFormat="1" applyFont="1" applyFill="1" applyBorder="1" applyAlignment="1">
      <alignment horizontal="center"/>
    </xf>
    <xf numFmtId="0" fontId="3" fillId="0" borderId="53" xfId="0" applyFont="1" applyBorder="1"/>
    <xf numFmtId="1" fontId="5" fillId="0" borderId="53" xfId="0" applyNumberFormat="1" applyFont="1" applyFill="1" applyBorder="1" applyAlignment="1">
      <alignment horizontal="center"/>
    </xf>
    <xf numFmtId="1" fontId="5" fillId="0" borderId="51" xfId="0" applyNumberFormat="1" applyFont="1" applyFill="1" applyBorder="1" applyAlignment="1">
      <alignment horizontal="center"/>
    </xf>
    <xf numFmtId="3" fontId="3" fillId="0" borderId="60" xfId="0" applyNumberFormat="1" applyFont="1" applyBorder="1"/>
    <xf numFmtId="0" fontId="3" fillId="0" borderId="58" xfId="0" applyFont="1" applyBorder="1"/>
    <xf numFmtId="0" fontId="3" fillId="0" borderId="50" xfId="0" applyFont="1" applyBorder="1"/>
    <xf numFmtId="49" fontId="5" fillId="0" borderId="13" xfId="0" applyNumberFormat="1" applyFont="1" applyFill="1" applyBorder="1" applyAlignment="1">
      <alignment horizontal="center"/>
    </xf>
    <xf numFmtId="3" fontId="3" fillId="0" borderId="3" xfId="0" applyNumberFormat="1" applyFont="1" applyBorder="1"/>
    <xf numFmtId="3" fontId="3" fillId="0" borderId="17" xfId="0" applyNumberFormat="1" applyFont="1" applyFill="1" applyBorder="1"/>
    <xf numFmtId="0" fontId="3" fillId="0" borderId="21" xfId="0" applyFont="1" applyBorder="1"/>
    <xf numFmtId="0" fontId="1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49" xfId="0" applyFont="1" applyBorder="1"/>
    <xf numFmtId="0" fontId="10" fillId="0" borderId="39" xfId="0" applyFont="1" applyBorder="1"/>
    <xf numFmtId="0" fontId="10" fillId="0" borderId="45" xfId="0" applyFont="1" applyBorder="1"/>
    <xf numFmtId="0" fontId="10" fillId="0" borderId="39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10" fontId="10" fillId="0" borderId="39" xfId="0" applyNumberFormat="1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10" fontId="10" fillId="0" borderId="40" xfId="0" applyNumberFormat="1" applyFont="1" applyBorder="1" applyAlignment="1">
      <alignment horizontal="center"/>
    </xf>
    <xf numFmtId="0" fontId="11" fillId="0" borderId="42" xfId="0" applyFont="1" applyBorder="1"/>
    <xf numFmtId="10" fontId="8" fillId="0" borderId="45" xfId="0" applyNumberFormat="1" applyFont="1" applyBorder="1"/>
    <xf numFmtId="164" fontId="10" fillId="0" borderId="11" xfId="0" applyNumberFormat="1" applyFont="1" applyBorder="1"/>
    <xf numFmtId="42" fontId="10" fillId="0" borderId="25" xfId="0" applyNumberFormat="1" applyFont="1" applyBorder="1"/>
    <xf numFmtId="164" fontId="10" fillId="0" borderId="8" xfId="0" applyNumberFormat="1" applyFont="1" applyBorder="1" applyAlignment="1">
      <alignment horizontal="center"/>
    </xf>
    <xf numFmtId="3" fontId="10" fillId="0" borderId="28" xfId="0" applyNumberFormat="1" applyFont="1" applyBorder="1" applyAlignment="1">
      <alignment horizontal="center"/>
    </xf>
    <xf numFmtId="164" fontId="10" fillId="0" borderId="27" xfId="0" applyNumberFormat="1" applyFont="1" applyBorder="1" applyAlignment="1">
      <alignment horizontal="center"/>
    </xf>
    <xf numFmtId="164" fontId="8" fillId="0" borderId="11" xfId="0" applyNumberFormat="1" applyFont="1" applyBorder="1"/>
    <xf numFmtId="42" fontId="8" fillId="0" borderId="25" xfId="0" applyNumberFormat="1" applyFont="1" applyBorder="1"/>
    <xf numFmtId="164" fontId="8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8" fillId="0" borderId="28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0" fontId="10" fillId="0" borderId="25" xfId="0" applyFont="1" applyBorder="1"/>
    <xf numFmtId="0" fontId="10" fillId="0" borderId="8" xfId="0" applyFont="1" applyBorder="1"/>
    <xf numFmtId="0" fontId="10" fillId="0" borderId="25" xfId="0" applyFont="1" applyBorder="1" applyAlignment="1">
      <alignment horizontal="center"/>
    </xf>
    <xf numFmtId="10" fontId="10" fillId="0" borderId="27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41" fontId="4" fillId="0" borderId="25" xfId="0" applyNumberFormat="1" applyFont="1" applyBorder="1" applyAlignment="1">
      <alignment vertical="center"/>
    </xf>
    <xf numFmtId="41" fontId="4" fillId="0" borderId="28" xfId="0" applyNumberFormat="1" applyFont="1" applyBorder="1" applyAlignment="1">
      <alignment vertical="center"/>
    </xf>
    <xf numFmtId="0" fontId="10" fillId="0" borderId="11" xfId="0" applyFont="1" applyBorder="1"/>
    <xf numFmtId="0" fontId="10" fillId="0" borderId="28" xfId="0" applyFont="1" applyBorder="1" applyAlignment="1">
      <alignment horizontal="center"/>
    </xf>
    <xf numFmtId="0" fontId="10" fillId="0" borderId="27" xfId="0" applyFont="1" applyBorder="1"/>
    <xf numFmtId="3" fontId="11" fillId="0" borderId="36" xfId="0" applyNumberFormat="1" applyFont="1" applyBorder="1"/>
    <xf numFmtId="10" fontId="10" fillId="0" borderId="11" xfId="0" applyNumberFormat="1" applyFont="1" applyBorder="1"/>
    <xf numFmtId="10" fontId="10" fillId="0" borderId="8" xfId="0" applyNumberFormat="1" applyFont="1" applyBorder="1"/>
    <xf numFmtId="164" fontId="10" fillId="0" borderId="25" xfId="0" applyNumberFormat="1" applyFont="1" applyBorder="1"/>
    <xf numFmtId="164" fontId="10" fillId="0" borderId="27" xfId="0" applyNumberFormat="1" applyFont="1" applyBorder="1"/>
    <xf numFmtId="164" fontId="10" fillId="0" borderId="8" xfId="0" applyNumberFormat="1" applyFont="1" applyBorder="1"/>
    <xf numFmtId="164" fontId="10" fillId="0" borderId="0" xfId="0" applyNumberFormat="1" applyFont="1" applyFill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3" fontId="5" fillId="0" borderId="30" xfId="0" applyNumberFormat="1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/>
    </xf>
    <xf numFmtId="0" fontId="8" fillId="0" borderId="4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/>
    </xf>
    <xf numFmtId="0" fontId="8" fillId="0" borderId="66" xfId="0" applyFont="1" applyBorder="1" applyAlignment="1">
      <alignment horizontal="center"/>
    </xf>
    <xf numFmtId="0" fontId="8" fillId="0" borderId="67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8" fillId="0" borderId="19" xfId="0" applyFont="1" applyBorder="1" applyAlignment="1"/>
    <xf numFmtId="0" fontId="8" fillId="0" borderId="23" xfId="0" applyFont="1" applyBorder="1" applyAlignment="1"/>
    <xf numFmtId="0" fontId="8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11" fillId="0" borderId="62" xfId="0" applyFont="1" applyBorder="1"/>
    <xf numFmtId="0" fontId="11" fillId="0" borderId="6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10" fillId="0" borderId="0" xfId="0" applyFont="1" applyBorder="1" applyAlignment="1">
      <alignment horizontal="center"/>
    </xf>
    <xf numFmtId="41" fontId="10" fillId="0" borderId="46" xfId="0" applyNumberFormat="1" applyFont="1" applyBorder="1" applyAlignment="1">
      <alignment horizontal="center"/>
    </xf>
    <xf numFmtId="10" fontId="10" fillId="0" borderId="39" xfId="0" applyNumberFormat="1" applyFont="1" applyBorder="1"/>
    <xf numFmtId="3" fontId="11" fillId="0" borderId="39" xfId="0" applyNumberFormat="1" applyFont="1" applyBorder="1"/>
    <xf numFmtId="0" fontId="11" fillId="0" borderId="38" xfId="0" applyFont="1" applyBorder="1"/>
    <xf numFmtId="164" fontId="10" fillId="0" borderId="25" xfId="0" applyNumberFormat="1" applyFont="1" applyBorder="1" applyAlignment="1">
      <alignment horizontal="right"/>
    </xf>
    <xf numFmtId="41" fontId="10" fillId="0" borderId="2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8" fillId="0" borderId="25" xfId="0" applyNumberFormat="1" applyFont="1" applyBorder="1" applyAlignment="1">
      <alignment horizontal="right"/>
    </xf>
    <xf numFmtId="41" fontId="8" fillId="0" borderId="28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vertical="center"/>
    </xf>
    <xf numFmtId="42" fontId="8" fillId="0" borderId="25" xfId="0" applyNumberFormat="1" applyFont="1" applyBorder="1" applyAlignment="1">
      <alignment vertical="center"/>
    </xf>
    <xf numFmtId="42" fontId="5" fillId="0" borderId="25" xfId="0" applyNumberFormat="1" applyFont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" fontId="5" fillId="0" borderId="36" xfId="0" applyNumberFormat="1" applyFont="1" applyBorder="1" applyAlignment="1">
      <alignment vertical="center"/>
    </xf>
    <xf numFmtId="0" fontId="8" fillId="0" borderId="25" xfId="0" applyFont="1" applyBorder="1"/>
    <xf numFmtId="41" fontId="10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62" xfId="0" applyFont="1" applyBorder="1"/>
    <xf numFmtId="0" fontId="5" fillId="0" borderId="62" xfId="0" applyFont="1" applyBorder="1"/>
    <xf numFmtId="0" fontId="5" fillId="0" borderId="6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0" xfId="0" applyFont="1"/>
    <xf numFmtId="41" fontId="8" fillId="0" borderId="10" xfId="0" applyNumberFormat="1" applyFont="1" applyBorder="1" applyAlignment="1">
      <alignment horizontal="center"/>
    </xf>
  </cellXfs>
  <cellStyles count="4">
    <cellStyle name="Comma0" xf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153"/>
  <sheetViews>
    <sheetView topLeftCell="Y118" workbookViewId="0">
      <selection activeCell="B2" sqref="B2:AK153"/>
    </sheetView>
  </sheetViews>
  <sheetFormatPr defaultColWidth="16.625" defaultRowHeight="14.25" x14ac:dyDescent="0.2"/>
  <cols>
    <col min="1" max="1" width="9.625" style="1" customWidth="1"/>
    <col min="2" max="2" width="46.625" style="1" customWidth="1"/>
    <col min="3" max="16384" width="16.625" style="1"/>
  </cols>
  <sheetData>
    <row r="2" spans="1:37" x14ac:dyDescent="0.2">
      <c r="B2" s="5" t="s">
        <v>0</v>
      </c>
      <c r="C2" s="6"/>
      <c r="D2" s="6"/>
      <c r="E2" s="7"/>
      <c r="F2" s="8"/>
      <c r="G2" s="8"/>
      <c r="H2" s="9"/>
      <c r="I2" s="10"/>
      <c r="J2" s="11"/>
      <c r="K2" s="7"/>
      <c r="L2" s="8"/>
      <c r="M2" s="8"/>
      <c r="N2" s="12"/>
      <c r="O2" s="13"/>
      <c r="P2" s="7"/>
      <c r="Q2" s="7"/>
      <c r="R2" s="7"/>
      <c r="S2" s="7"/>
      <c r="T2" s="7"/>
      <c r="U2" s="14"/>
      <c r="V2" s="8"/>
      <c r="W2" s="7"/>
      <c r="X2" s="8"/>
      <c r="Y2" s="8"/>
      <c r="Z2" s="7"/>
      <c r="AA2" s="7"/>
      <c r="AB2" s="15"/>
      <c r="AC2" s="16"/>
      <c r="AD2" s="17"/>
      <c r="AE2" s="11"/>
      <c r="AF2" s="18"/>
      <c r="AG2" s="18"/>
      <c r="AH2" s="19"/>
      <c r="AI2" s="20"/>
      <c r="AJ2" s="8"/>
      <c r="AK2" s="11"/>
    </row>
    <row r="3" spans="1:37" x14ac:dyDescent="0.2">
      <c r="B3" s="5" t="s">
        <v>1</v>
      </c>
      <c r="C3" s="6"/>
      <c r="D3" s="6"/>
      <c r="E3" s="7"/>
      <c r="F3" s="8"/>
      <c r="G3" s="8"/>
      <c r="H3" s="9"/>
      <c r="I3" s="10"/>
      <c r="J3" s="11"/>
      <c r="K3" s="7"/>
      <c r="L3" s="8"/>
      <c r="M3" s="8"/>
      <c r="N3" s="12"/>
      <c r="O3" s="13"/>
      <c r="P3" s="7"/>
      <c r="Q3" s="7"/>
      <c r="R3" s="7"/>
      <c r="S3" s="7"/>
      <c r="T3" s="7"/>
      <c r="U3" s="14"/>
      <c r="V3" s="8"/>
      <c r="W3" s="7"/>
      <c r="X3" s="8"/>
      <c r="Y3" s="8"/>
      <c r="Z3" s="7"/>
      <c r="AA3" s="7"/>
      <c r="AB3" s="15"/>
      <c r="AC3" s="21"/>
      <c r="AD3" s="17"/>
      <c r="AE3" s="11"/>
      <c r="AF3" s="18"/>
      <c r="AG3" s="18"/>
      <c r="AH3" s="19"/>
      <c r="AI3" s="20"/>
      <c r="AJ3" s="8"/>
      <c r="AK3" s="11"/>
    </row>
    <row r="4" spans="1:37" x14ac:dyDescent="0.2">
      <c r="B4" s="5"/>
      <c r="C4" s="6"/>
      <c r="D4" s="6"/>
      <c r="E4" s="7"/>
      <c r="F4" s="8"/>
      <c r="G4" s="8"/>
      <c r="H4" s="9"/>
      <c r="I4" s="7"/>
      <c r="J4" s="10"/>
      <c r="K4" s="11"/>
      <c r="L4" s="22"/>
      <c r="M4" s="22"/>
      <c r="N4" s="12"/>
      <c r="O4" s="17"/>
      <c r="P4" s="11"/>
      <c r="Q4" s="18"/>
      <c r="R4" s="18"/>
      <c r="S4" s="19"/>
      <c r="T4" s="20"/>
      <c r="U4" s="15"/>
      <c r="V4" s="23"/>
      <c r="W4" s="6"/>
      <c r="X4" s="23"/>
      <c r="Y4" s="23"/>
      <c r="Z4" s="24"/>
      <c r="AA4" s="6"/>
      <c r="AB4" s="7"/>
      <c r="AC4" s="7"/>
      <c r="AD4" s="24"/>
      <c r="AE4" s="7"/>
      <c r="AF4" s="7"/>
      <c r="AG4" s="24"/>
      <c r="AH4" s="7"/>
      <c r="AI4" s="7"/>
      <c r="AJ4" s="25"/>
      <c r="AK4" s="24"/>
    </row>
    <row r="5" spans="1:37" ht="15" thickBot="1" x14ac:dyDescent="0.25">
      <c r="B5" s="26"/>
      <c r="C5" s="26"/>
      <c r="D5" s="26"/>
      <c r="E5" s="27"/>
      <c r="F5" s="28"/>
      <c r="G5" s="29"/>
      <c r="H5" s="30"/>
      <c r="I5" s="31"/>
      <c r="J5" s="27"/>
      <c r="K5" s="32"/>
      <c r="L5" s="29"/>
      <c r="M5" s="28"/>
      <c r="N5" s="28"/>
      <c r="O5" s="33"/>
      <c r="P5" s="34"/>
      <c r="Q5" s="35"/>
      <c r="R5" s="31"/>
      <c r="S5" s="36"/>
      <c r="T5" s="26"/>
      <c r="U5" s="31"/>
      <c r="V5" s="28"/>
      <c r="W5" s="26"/>
      <c r="X5" s="28"/>
      <c r="Y5" s="28"/>
      <c r="Z5" s="37"/>
      <c r="AA5" s="26"/>
      <c r="AB5" s="38"/>
      <c r="AC5" s="38"/>
      <c r="AD5" s="37"/>
      <c r="AE5" s="38"/>
      <c r="AF5" s="38"/>
      <c r="AG5" s="37"/>
      <c r="AH5" s="38"/>
      <c r="AI5" s="38"/>
      <c r="AJ5" s="39"/>
      <c r="AK5" s="37"/>
    </row>
    <row r="6" spans="1:37" ht="15" thickTop="1" x14ac:dyDescent="0.2">
      <c r="B6" s="210" t="s">
        <v>2</v>
      </c>
      <c r="C6" s="213" t="s">
        <v>3</v>
      </c>
      <c r="D6" s="214"/>
      <c r="E6" s="214"/>
      <c r="F6" s="214"/>
      <c r="G6" s="214"/>
      <c r="H6" s="214"/>
      <c r="I6" s="215"/>
      <c r="J6" s="222" t="s">
        <v>4</v>
      </c>
      <c r="K6" s="214"/>
      <c r="L6" s="214"/>
      <c r="M6" s="214"/>
      <c r="N6" s="214"/>
      <c r="O6" s="214"/>
      <c r="P6" s="214"/>
      <c r="Q6" s="214"/>
      <c r="R6" s="215"/>
      <c r="S6" s="225" t="s">
        <v>5</v>
      </c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7"/>
    </row>
    <row r="7" spans="1:37" x14ac:dyDescent="0.2">
      <c r="B7" s="211"/>
      <c r="C7" s="216"/>
      <c r="D7" s="217"/>
      <c r="E7" s="217"/>
      <c r="F7" s="217"/>
      <c r="G7" s="217"/>
      <c r="H7" s="217"/>
      <c r="I7" s="218"/>
      <c r="J7" s="223"/>
      <c r="K7" s="217"/>
      <c r="L7" s="217"/>
      <c r="M7" s="217"/>
      <c r="N7" s="217"/>
      <c r="O7" s="217"/>
      <c r="P7" s="217"/>
      <c r="Q7" s="217"/>
      <c r="R7" s="218"/>
      <c r="S7" s="228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30"/>
    </row>
    <row r="8" spans="1:37" x14ac:dyDescent="0.2">
      <c r="B8" s="211"/>
      <c r="C8" s="219"/>
      <c r="D8" s="220"/>
      <c r="E8" s="220"/>
      <c r="F8" s="220"/>
      <c r="G8" s="220"/>
      <c r="H8" s="220"/>
      <c r="I8" s="221"/>
      <c r="J8" s="224"/>
      <c r="K8" s="220"/>
      <c r="L8" s="220"/>
      <c r="M8" s="220"/>
      <c r="N8" s="220"/>
      <c r="O8" s="220"/>
      <c r="P8" s="220"/>
      <c r="Q8" s="220"/>
      <c r="R8" s="221"/>
      <c r="S8" s="205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9"/>
    </row>
    <row r="9" spans="1:37" x14ac:dyDescent="0.2">
      <c r="B9" s="211"/>
      <c r="C9" s="231" t="s">
        <v>6</v>
      </c>
      <c r="D9" s="234" t="s">
        <v>7</v>
      </c>
      <c r="E9" s="175" t="s">
        <v>8</v>
      </c>
      <c r="F9" s="237" t="s">
        <v>9</v>
      </c>
      <c r="G9" s="238"/>
      <c r="H9" s="183" t="s">
        <v>10</v>
      </c>
      <c r="I9" s="200" t="s">
        <v>11</v>
      </c>
      <c r="J9" s="172" t="s">
        <v>12</v>
      </c>
      <c r="K9" s="175" t="s">
        <v>13</v>
      </c>
      <c r="L9" s="178" t="s">
        <v>14</v>
      </c>
      <c r="M9" s="179"/>
      <c r="N9" s="160" t="s">
        <v>15</v>
      </c>
      <c r="O9" s="183" t="s">
        <v>10</v>
      </c>
      <c r="P9" s="186" t="s">
        <v>16</v>
      </c>
      <c r="Q9" s="241" t="s">
        <v>17</v>
      </c>
      <c r="R9" s="186" t="s">
        <v>18</v>
      </c>
      <c r="S9" s="189" t="s">
        <v>6</v>
      </c>
      <c r="T9" s="158" t="s">
        <v>12</v>
      </c>
      <c r="U9" s="193" t="s">
        <v>19</v>
      </c>
      <c r="V9" s="178" t="s">
        <v>20</v>
      </c>
      <c r="W9" s="193" t="s">
        <v>21</v>
      </c>
      <c r="X9" s="196" t="s">
        <v>22</v>
      </c>
      <c r="Y9" s="197"/>
      <c r="Z9" s="183" t="s">
        <v>10</v>
      </c>
      <c r="AA9" s="200" t="s">
        <v>16</v>
      </c>
      <c r="AB9" s="203" t="s">
        <v>23</v>
      </c>
      <c r="AC9" s="165"/>
      <c r="AD9" s="204"/>
      <c r="AE9" s="164" t="s">
        <v>24</v>
      </c>
      <c r="AF9" s="165"/>
      <c r="AG9" s="204"/>
      <c r="AH9" s="164" t="s">
        <v>25</v>
      </c>
      <c r="AI9" s="165"/>
      <c r="AJ9" s="165"/>
      <c r="AK9" s="166"/>
    </row>
    <row r="10" spans="1:37" x14ac:dyDescent="0.2">
      <c r="B10" s="211"/>
      <c r="C10" s="232"/>
      <c r="D10" s="235"/>
      <c r="E10" s="176"/>
      <c r="F10" s="239"/>
      <c r="G10" s="240"/>
      <c r="H10" s="184"/>
      <c r="I10" s="201"/>
      <c r="J10" s="173"/>
      <c r="K10" s="176"/>
      <c r="L10" s="180"/>
      <c r="M10" s="181"/>
      <c r="N10" s="182"/>
      <c r="O10" s="184"/>
      <c r="P10" s="187"/>
      <c r="Q10" s="242"/>
      <c r="R10" s="187"/>
      <c r="S10" s="207"/>
      <c r="T10" s="208"/>
      <c r="U10" s="194"/>
      <c r="V10" s="209"/>
      <c r="W10" s="194"/>
      <c r="X10" s="198"/>
      <c r="Y10" s="199"/>
      <c r="Z10" s="184"/>
      <c r="AA10" s="201"/>
      <c r="AB10" s="205"/>
      <c r="AC10" s="168"/>
      <c r="AD10" s="206"/>
      <c r="AE10" s="167"/>
      <c r="AF10" s="168"/>
      <c r="AG10" s="206"/>
      <c r="AH10" s="167"/>
      <c r="AI10" s="168"/>
      <c r="AJ10" s="168"/>
      <c r="AK10" s="169"/>
    </row>
    <row r="11" spans="1:37" x14ac:dyDescent="0.2">
      <c r="B11" s="211"/>
      <c r="C11" s="232"/>
      <c r="D11" s="235"/>
      <c r="E11" s="176"/>
      <c r="F11" s="170" t="s">
        <v>26</v>
      </c>
      <c r="G11" s="170" t="s">
        <v>27</v>
      </c>
      <c r="H11" s="184"/>
      <c r="I11" s="201"/>
      <c r="J11" s="173"/>
      <c r="K11" s="176"/>
      <c r="L11" s="170" t="s">
        <v>26</v>
      </c>
      <c r="M11" s="170" t="s">
        <v>27</v>
      </c>
      <c r="N11" s="182"/>
      <c r="O11" s="184"/>
      <c r="P11" s="187"/>
      <c r="Q11" s="242"/>
      <c r="R11" s="187"/>
      <c r="S11" s="207"/>
      <c r="T11" s="208"/>
      <c r="U11" s="194"/>
      <c r="V11" s="209"/>
      <c r="W11" s="194"/>
      <c r="X11" s="170" t="s">
        <v>26</v>
      </c>
      <c r="Y11" s="170" t="s">
        <v>27</v>
      </c>
      <c r="Z11" s="184"/>
      <c r="AA11" s="201"/>
      <c r="AB11" s="189" t="s">
        <v>6</v>
      </c>
      <c r="AC11" s="158" t="s">
        <v>12</v>
      </c>
      <c r="AD11" s="191" t="s">
        <v>28</v>
      </c>
      <c r="AE11" s="158" t="s">
        <v>6</v>
      </c>
      <c r="AF11" s="158" t="s">
        <v>12</v>
      </c>
      <c r="AG11" s="191" t="s">
        <v>28</v>
      </c>
      <c r="AH11" s="158" t="s">
        <v>6</v>
      </c>
      <c r="AI11" s="158" t="s">
        <v>12</v>
      </c>
      <c r="AJ11" s="160" t="s">
        <v>29</v>
      </c>
      <c r="AK11" s="162" t="s">
        <v>28</v>
      </c>
    </row>
    <row r="12" spans="1:37" x14ac:dyDescent="0.2">
      <c r="B12" s="212"/>
      <c r="C12" s="233"/>
      <c r="D12" s="236"/>
      <c r="E12" s="177"/>
      <c r="F12" s="171"/>
      <c r="G12" s="171"/>
      <c r="H12" s="185"/>
      <c r="I12" s="202"/>
      <c r="J12" s="174"/>
      <c r="K12" s="177"/>
      <c r="L12" s="171"/>
      <c r="M12" s="171"/>
      <c r="N12" s="161"/>
      <c r="O12" s="185"/>
      <c r="P12" s="188"/>
      <c r="Q12" s="243"/>
      <c r="R12" s="188"/>
      <c r="S12" s="190"/>
      <c r="T12" s="159"/>
      <c r="U12" s="195"/>
      <c r="V12" s="180"/>
      <c r="W12" s="195"/>
      <c r="X12" s="171"/>
      <c r="Y12" s="171"/>
      <c r="Z12" s="185"/>
      <c r="AA12" s="202"/>
      <c r="AB12" s="190"/>
      <c r="AC12" s="159"/>
      <c r="AD12" s="192"/>
      <c r="AE12" s="159"/>
      <c r="AF12" s="159"/>
      <c r="AG12" s="192"/>
      <c r="AH12" s="159"/>
      <c r="AI12" s="159"/>
      <c r="AJ12" s="161"/>
      <c r="AK12" s="163"/>
    </row>
    <row r="13" spans="1:37" x14ac:dyDescent="0.2">
      <c r="B13" s="40"/>
      <c r="C13" s="41"/>
      <c r="D13" s="41"/>
      <c r="E13" s="41"/>
      <c r="F13" s="42"/>
      <c r="G13" s="42"/>
      <c r="H13" s="43"/>
      <c r="I13" s="44"/>
      <c r="J13" s="45"/>
      <c r="K13" s="41"/>
      <c r="L13" s="42"/>
      <c r="M13" s="42"/>
      <c r="N13" s="42"/>
      <c r="O13" s="43"/>
      <c r="P13" s="46"/>
      <c r="Q13" s="47"/>
      <c r="R13" s="44"/>
      <c r="S13" s="48"/>
      <c r="T13" s="41"/>
      <c r="U13" s="49"/>
      <c r="V13" s="42"/>
      <c r="W13" s="50"/>
      <c r="X13" s="51"/>
      <c r="Y13" s="51"/>
      <c r="Z13" s="52"/>
      <c r="AA13" s="53"/>
      <c r="AB13" s="48"/>
      <c r="AC13" s="41"/>
      <c r="AD13" s="43"/>
      <c r="AE13" s="41"/>
      <c r="AF13" s="41"/>
      <c r="AG13" s="43"/>
      <c r="AH13" s="41"/>
      <c r="AI13" s="41"/>
      <c r="AJ13" s="42"/>
      <c r="AK13" s="54"/>
    </row>
    <row r="14" spans="1:37" x14ac:dyDescent="0.2">
      <c r="A14" s="1">
        <v>1</v>
      </c>
      <c r="B14" s="55" t="s">
        <v>30</v>
      </c>
      <c r="C14" s="56">
        <v>13120</v>
      </c>
      <c r="D14" s="57">
        <v>18647</v>
      </c>
      <c r="E14" s="57"/>
      <c r="F14" s="58">
        <f>(D14/D$14)</f>
        <v>1</v>
      </c>
      <c r="G14" s="58"/>
      <c r="H14" s="59">
        <v>3701849240</v>
      </c>
      <c r="I14" s="156"/>
      <c r="J14" s="61">
        <v>12975</v>
      </c>
      <c r="K14" s="62"/>
      <c r="L14" s="58">
        <f>(J14/J$14)</f>
        <v>1</v>
      </c>
      <c r="M14" s="58"/>
      <c r="N14" s="63">
        <f>(J14/D14)</f>
        <v>0.69582238429774224</v>
      </c>
      <c r="O14" s="64">
        <v>2872291940</v>
      </c>
      <c r="P14" s="65"/>
      <c r="Q14" s="66">
        <f>(O14/J14)</f>
        <v>221371.24778420039</v>
      </c>
      <c r="R14" s="60"/>
      <c r="S14" s="67">
        <v>145</v>
      </c>
      <c r="T14" s="57">
        <v>5672</v>
      </c>
      <c r="U14" s="68"/>
      <c r="V14" s="63">
        <f>(T14/D14)</f>
        <v>0.30417761570225771</v>
      </c>
      <c r="W14" s="57"/>
      <c r="X14" s="63">
        <f>(T14/T$14)</f>
        <v>1</v>
      </c>
      <c r="Y14" s="63"/>
      <c r="Z14" s="69">
        <v>829557300</v>
      </c>
      <c r="AA14" s="70"/>
      <c r="AB14" s="67">
        <v>32</v>
      </c>
      <c r="AC14" s="57">
        <v>64</v>
      </c>
      <c r="AD14" s="69">
        <v>10406391</v>
      </c>
      <c r="AE14" s="57">
        <v>10</v>
      </c>
      <c r="AF14" s="57">
        <v>35</v>
      </c>
      <c r="AG14" s="69">
        <v>23932699</v>
      </c>
      <c r="AH14" s="57">
        <v>103</v>
      </c>
      <c r="AI14" s="57">
        <v>5573</v>
      </c>
      <c r="AJ14" s="63">
        <f>(AI14/T14)</f>
        <v>0.98254583921015515</v>
      </c>
      <c r="AK14" s="71">
        <v>795218210</v>
      </c>
    </row>
    <row r="15" spans="1:37" x14ac:dyDescent="0.2">
      <c r="A15" s="1">
        <v>2</v>
      </c>
      <c r="B15" s="72"/>
      <c r="C15" s="73"/>
      <c r="D15" s="73"/>
      <c r="E15" s="73"/>
      <c r="F15" s="74"/>
      <c r="G15" s="74"/>
      <c r="H15" s="75"/>
      <c r="I15" s="102"/>
      <c r="J15" s="77"/>
      <c r="K15" s="73"/>
      <c r="L15" s="74"/>
      <c r="M15" s="74"/>
      <c r="N15" s="78"/>
      <c r="O15" s="73"/>
      <c r="P15" s="79"/>
      <c r="Q15" s="80"/>
      <c r="R15" s="76"/>
      <c r="S15" s="81"/>
      <c r="T15" s="73"/>
      <c r="U15" s="82"/>
      <c r="V15" s="78"/>
      <c r="W15" s="73"/>
      <c r="X15" s="78"/>
      <c r="Y15" s="78"/>
      <c r="Z15" s="83"/>
      <c r="AA15" s="84"/>
      <c r="AB15" s="73"/>
      <c r="AC15" s="73"/>
      <c r="AD15" s="73"/>
      <c r="AE15" s="73"/>
      <c r="AF15" s="73"/>
      <c r="AG15" s="73"/>
      <c r="AH15" s="73"/>
      <c r="AI15" s="73"/>
      <c r="AJ15" s="78"/>
      <c r="AK15" s="85"/>
    </row>
    <row r="16" spans="1:37" x14ac:dyDescent="0.2">
      <c r="A16" s="1">
        <v>3</v>
      </c>
      <c r="B16" s="72"/>
      <c r="C16" s="73"/>
      <c r="D16" s="73"/>
      <c r="E16" s="73"/>
      <c r="F16" s="74"/>
      <c r="G16" s="74"/>
      <c r="H16" s="83"/>
      <c r="I16" s="102"/>
      <c r="J16" s="86"/>
      <c r="K16" s="73"/>
      <c r="L16" s="74"/>
      <c r="M16" s="74"/>
      <c r="N16" s="78"/>
      <c r="O16" s="83"/>
      <c r="P16" s="79"/>
      <c r="Q16" s="80"/>
      <c r="R16" s="76"/>
      <c r="S16" s="81"/>
      <c r="T16" s="73"/>
      <c r="U16" s="82"/>
      <c r="V16" s="78"/>
      <c r="W16" s="73"/>
      <c r="X16" s="78"/>
      <c r="Y16" s="78"/>
      <c r="Z16" s="83"/>
      <c r="AA16" s="84"/>
      <c r="AB16" s="67"/>
      <c r="AC16" s="57"/>
      <c r="AD16" s="69"/>
      <c r="AE16" s="57"/>
      <c r="AF16" s="57"/>
      <c r="AG16" s="69"/>
      <c r="AH16" s="57"/>
      <c r="AI16" s="57"/>
      <c r="AJ16" s="78"/>
      <c r="AK16" s="71"/>
    </row>
    <row r="17" spans="1:37" x14ac:dyDescent="0.2">
      <c r="A17" s="1">
        <v>4</v>
      </c>
      <c r="B17" s="72" t="s">
        <v>31</v>
      </c>
      <c r="C17" s="73">
        <v>30</v>
      </c>
      <c r="D17" s="73">
        <v>30</v>
      </c>
      <c r="E17" s="87">
        <v>53</v>
      </c>
      <c r="F17" s="63">
        <v>1.6088378827693462E-3</v>
      </c>
      <c r="G17" s="88">
        <v>1</v>
      </c>
      <c r="H17" s="2">
        <v>6797309</v>
      </c>
      <c r="I17" s="102">
        <v>50</v>
      </c>
      <c r="J17" s="89">
        <v>30</v>
      </c>
      <c r="K17" s="90">
        <v>47</v>
      </c>
      <c r="L17" s="63">
        <f>(J17/J$14)</f>
        <v>2.3121387283236996E-3</v>
      </c>
      <c r="M17" s="88">
        <f>(J17/J$17)</f>
        <v>1</v>
      </c>
      <c r="N17" s="63">
        <f>(J17/D17)</f>
        <v>1</v>
      </c>
      <c r="O17" s="91">
        <v>6797309</v>
      </c>
      <c r="P17" s="82">
        <v>46</v>
      </c>
      <c r="Q17" s="92">
        <f>(O17/J17)</f>
        <v>226576.96666666667</v>
      </c>
      <c r="R17" s="76">
        <v>35</v>
      </c>
      <c r="S17" s="67">
        <v>0</v>
      </c>
      <c r="T17" s="57">
        <v>0</v>
      </c>
      <c r="U17" s="68"/>
      <c r="V17" s="63">
        <f>(T17/D17)</f>
        <v>0</v>
      </c>
      <c r="W17" s="57"/>
      <c r="X17" s="63">
        <f>(T17/T$14)</f>
        <v>0</v>
      </c>
      <c r="Y17" s="63"/>
      <c r="Z17" s="69">
        <v>0</v>
      </c>
      <c r="AA17" s="84"/>
      <c r="AB17" s="81">
        <v>0</v>
      </c>
      <c r="AC17" s="73">
        <v>0</v>
      </c>
      <c r="AD17" s="83">
        <v>0</v>
      </c>
      <c r="AE17" s="73">
        <v>0</v>
      </c>
      <c r="AF17" s="73">
        <v>0</v>
      </c>
      <c r="AG17" s="83">
        <v>0</v>
      </c>
      <c r="AH17" s="73">
        <v>0</v>
      </c>
      <c r="AI17" s="73">
        <v>0</v>
      </c>
      <c r="AJ17" s="78"/>
      <c r="AK17" s="93">
        <v>0</v>
      </c>
    </row>
    <row r="18" spans="1:37" x14ac:dyDescent="0.2">
      <c r="A18" s="1">
        <v>5</v>
      </c>
      <c r="B18" s="94" t="s">
        <v>32</v>
      </c>
      <c r="C18" s="95">
        <v>27</v>
      </c>
      <c r="D18" s="95">
        <v>27</v>
      </c>
      <c r="E18" s="96">
        <v>55</v>
      </c>
      <c r="F18" s="58">
        <v>1.4479540944924117E-3</v>
      </c>
      <c r="G18" s="97">
        <v>0.9</v>
      </c>
      <c r="H18" s="3">
        <v>5987209</v>
      </c>
      <c r="I18" s="102">
        <v>54</v>
      </c>
      <c r="J18" s="38">
        <v>27</v>
      </c>
      <c r="K18" s="99">
        <v>49</v>
      </c>
      <c r="L18" s="58">
        <f>(J18/J$14)</f>
        <v>2.0809248554913293E-3</v>
      </c>
      <c r="M18" s="97">
        <f>(J18/J$17)</f>
        <v>0.9</v>
      </c>
      <c r="N18" s="58">
        <f>(J18/D18)</f>
        <v>1</v>
      </c>
      <c r="O18" s="37">
        <v>5987209</v>
      </c>
      <c r="P18" s="100">
        <v>50</v>
      </c>
      <c r="Q18" s="101">
        <f>(O18/J18)</f>
        <v>221748.48148148149</v>
      </c>
      <c r="R18" s="102">
        <v>39</v>
      </c>
      <c r="S18" s="103">
        <v>0</v>
      </c>
      <c r="T18" s="104">
        <v>0</v>
      </c>
      <c r="U18" s="105"/>
      <c r="V18" s="58"/>
      <c r="W18" s="104"/>
      <c r="X18" s="58"/>
      <c r="Y18" s="58"/>
      <c r="Z18" s="106">
        <v>0</v>
      </c>
      <c r="AA18" s="107"/>
      <c r="AB18" s="108">
        <v>0</v>
      </c>
      <c r="AC18" s="95">
        <v>0</v>
      </c>
      <c r="AD18" s="109">
        <v>0</v>
      </c>
      <c r="AE18" s="95">
        <v>0</v>
      </c>
      <c r="AF18" s="95">
        <v>0</v>
      </c>
      <c r="AG18" s="109">
        <v>0</v>
      </c>
      <c r="AH18" s="95">
        <v>0</v>
      </c>
      <c r="AI18" s="95">
        <v>0</v>
      </c>
      <c r="AJ18" s="74"/>
      <c r="AK18" s="110">
        <v>0</v>
      </c>
    </row>
    <row r="19" spans="1:37" x14ac:dyDescent="0.2">
      <c r="A19" s="1">
        <v>6</v>
      </c>
      <c r="B19" s="94" t="s">
        <v>33</v>
      </c>
      <c r="C19" s="95">
        <v>0</v>
      </c>
      <c r="D19" s="95">
        <v>0</v>
      </c>
      <c r="E19" s="95"/>
      <c r="F19" s="58">
        <v>0</v>
      </c>
      <c r="G19" s="97">
        <v>0</v>
      </c>
      <c r="H19" s="3">
        <v>0</v>
      </c>
      <c r="I19" s="98"/>
      <c r="J19" s="38">
        <v>0</v>
      </c>
      <c r="K19" s="111"/>
      <c r="L19" s="58">
        <f>(J19/J$14)</f>
        <v>0</v>
      </c>
      <c r="M19" s="97">
        <f>(J19/J$17)</f>
        <v>0</v>
      </c>
      <c r="N19" s="58"/>
      <c r="O19" s="37">
        <v>0</v>
      </c>
      <c r="P19" s="100"/>
      <c r="Q19" s="101"/>
      <c r="R19" s="102"/>
      <c r="S19" s="103">
        <v>0</v>
      </c>
      <c r="T19" s="104">
        <v>0</v>
      </c>
      <c r="U19" s="100"/>
      <c r="V19" s="58"/>
      <c r="W19" s="95"/>
      <c r="X19" s="58"/>
      <c r="Y19" s="58"/>
      <c r="Z19" s="106">
        <v>0</v>
      </c>
      <c r="AA19" s="107"/>
      <c r="AB19" s="108">
        <v>0</v>
      </c>
      <c r="AC19" s="95">
        <v>0</v>
      </c>
      <c r="AD19" s="109">
        <v>0</v>
      </c>
      <c r="AE19" s="95">
        <v>0</v>
      </c>
      <c r="AF19" s="95">
        <v>0</v>
      </c>
      <c r="AG19" s="109">
        <v>0</v>
      </c>
      <c r="AH19" s="95">
        <v>0</v>
      </c>
      <c r="AI19" s="95">
        <v>0</v>
      </c>
      <c r="AJ19" s="74"/>
      <c r="AK19" s="110">
        <v>0</v>
      </c>
    </row>
    <row r="20" spans="1:37" x14ac:dyDescent="0.2">
      <c r="A20" s="1">
        <v>7</v>
      </c>
      <c r="B20" s="94" t="s">
        <v>34</v>
      </c>
      <c r="C20" s="95">
        <v>2</v>
      </c>
      <c r="D20" s="95">
        <v>2</v>
      </c>
      <c r="E20" s="96">
        <v>74</v>
      </c>
      <c r="F20" s="58">
        <v>1.0725585885128976E-4</v>
      </c>
      <c r="G20" s="97">
        <v>6.6666666666666666E-2</v>
      </c>
      <c r="H20" s="3">
        <v>685100</v>
      </c>
      <c r="I20" s="102">
        <v>71</v>
      </c>
      <c r="J20" s="38">
        <v>2</v>
      </c>
      <c r="K20" s="99">
        <v>74</v>
      </c>
      <c r="L20" s="58">
        <f>(J20/J$14)</f>
        <v>1.5414258188824664E-4</v>
      </c>
      <c r="M20" s="97">
        <f>(J20/J$17)</f>
        <v>6.6666666666666666E-2</v>
      </c>
      <c r="N20" s="58">
        <f>(J20/D20)</f>
        <v>1</v>
      </c>
      <c r="O20" s="37">
        <v>685100</v>
      </c>
      <c r="P20" s="100">
        <v>71</v>
      </c>
      <c r="Q20" s="101">
        <f>(O20/J20)</f>
        <v>342550</v>
      </c>
      <c r="R20" s="102">
        <v>6</v>
      </c>
      <c r="S20" s="103">
        <v>0</v>
      </c>
      <c r="T20" s="104">
        <v>0</v>
      </c>
      <c r="U20" s="105"/>
      <c r="V20" s="58"/>
      <c r="W20" s="104"/>
      <c r="X20" s="58"/>
      <c r="Y20" s="58"/>
      <c r="Z20" s="106">
        <v>0</v>
      </c>
      <c r="AA20" s="107"/>
      <c r="AB20" s="108">
        <v>0</v>
      </c>
      <c r="AC20" s="95">
        <v>0</v>
      </c>
      <c r="AD20" s="109">
        <v>0</v>
      </c>
      <c r="AE20" s="95">
        <v>0</v>
      </c>
      <c r="AF20" s="95">
        <v>0</v>
      </c>
      <c r="AG20" s="109">
        <v>0</v>
      </c>
      <c r="AH20" s="95">
        <v>0</v>
      </c>
      <c r="AI20" s="95">
        <v>0</v>
      </c>
      <c r="AJ20" s="74"/>
      <c r="AK20" s="110">
        <v>0</v>
      </c>
    </row>
    <row r="21" spans="1:37" x14ac:dyDescent="0.2">
      <c r="A21" s="1">
        <v>8</v>
      </c>
      <c r="B21" s="94" t="s">
        <v>35</v>
      </c>
      <c r="C21" s="95">
        <v>1</v>
      </c>
      <c r="D21" s="95">
        <v>1</v>
      </c>
      <c r="E21" s="96">
        <v>80</v>
      </c>
      <c r="F21" s="58">
        <v>5.3627929425644879E-5</v>
      </c>
      <c r="G21" s="97">
        <v>3.3333333333333333E-2</v>
      </c>
      <c r="H21" s="3">
        <v>125000</v>
      </c>
      <c r="I21" s="102">
        <v>86</v>
      </c>
      <c r="J21" s="38">
        <v>1</v>
      </c>
      <c r="K21" s="99">
        <v>80</v>
      </c>
      <c r="L21" s="58">
        <f>(J21/J$14)</f>
        <v>7.7071290944123321E-5</v>
      </c>
      <c r="M21" s="97">
        <f>(J21/J$17)</f>
        <v>3.3333333333333333E-2</v>
      </c>
      <c r="N21" s="58">
        <f>(J21/D21)</f>
        <v>1</v>
      </c>
      <c r="O21" s="37">
        <v>125000</v>
      </c>
      <c r="P21" s="100">
        <v>86</v>
      </c>
      <c r="Q21" s="101">
        <f>(O21/J21)</f>
        <v>125000</v>
      </c>
      <c r="R21" s="102">
        <v>77</v>
      </c>
      <c r="S21" s="103">
        <v>0</v>
      </c>
      <c r="T21" s="104">
        <v>0</v>
      </c>
      <c r="U21" s="105"/>
      <c r="V21" s="58"/>
      <c r="W21" s="104"/>
      <c r="X21" s="58"/>
      <c r="Y21" s="58"/>
      <c r="Z21" s="106">
        <v>0</v>
      </c>
      <c r="AA21" s="107"/>
      <c r="AB21" s="108">
        <v>0</v>
      </c>
      <c r="AC21" s="95">
        <v>0</v>
      </c>
      <c r="AD21" s="109">
        <v>0</v>
      </c>
      <c r="AE21" s="95">
        <v>0</v>
      </c>
      <c r="AF21" s="95">
        <v>0</v>
      </c>
      <c r="AG21" s="109">
        <v>0</v>
      </c>
      <c r="AH21" s="95">
        <v>0</v>
      </c>
      <c r="AI21" s="95">
        <v>0</v>
      </c>
      <c r="AJ21" s="74"/>
      <c r="AK21" s="110">
        <v>0</v>
      </c>
    </row>
    <row r="22" spans="1:37" x14ac:dyDescent="0.2">
      <c r="A22" s="1">
        <v>9</v>
      </c>
      <c r="B22" s="94" t="s">
        <v>36</v>
      </c>
      <c r="C22" s="95">
        <v>0</v>
      </c>
      <c r="D22" s="95">
        <v>0</v>
      </c>
      <c r="E22" s="95"/>
      <c r="F22" s="58">
        <v>0</v>
      </c>
      <c r="G22" s="97">
        <v>0</v>
      </c>
      <c r="H22" s="3">
        <v>0</v>
      </c>
      <c r="I22" s="98"/>
      <c r="J22" s="38">
        <v>0</v>
      </c>
      <c r="K22" s="111"/>
      <c r="L22" s="58">
        <f>(J22/J$14)</f>
        <v>0</v>
      </c>
      <c r="M22" s="97">
        <f>(J22/J$17)</f>
        <v>0</v>
      </c>
      <c r="N22" s="58"/>
      <c r="O22" s="37">
        <v>0</v>
      </c>
      <c r="P22" s="100"/>
      <c r="Q22" s="101"/>
      <c r="R22" s="102"/>
      <c r="S22" s="103">
        <v>0</v>
      </c>
      <c r="T22" s="104">
        <v>0</v>
      </c>
      <c r="U22" s="105"/>
      <c r="V22" s="58"/>
      <c r="W22" s="104"/>
      <c r="X22" s="58"/>
      <c r="Y22" s="58"/>
      <c r="Z22" s="106">
        <v>0</v>
      </c>
      <c r="AA22" s="107"/>
      <c r="AB22" s="108">
        <v>0</v>
      </c>
      <c r="AC22" s="95">
        <v>0</v>
      </c>
      <c r="AD22" s="109">
        <v>0</v>
      </c>
      <c r="AE22" s="95">
        <v>0</v>
      </c>
      <c r="AF22" s="95">
        <v>0</v>
      </c>
      <c r="AG22" s="109">
        <v>0</v>
      </c>
      <c r="AH22" s="95">
        <v>0</v>
      </c>
      <c r="AI22" s="95">
        <v>0</v>
      </c>
      <c r="AJ22" s="74"/>
      <c r="AK22" s="110">
        <v>0</v>
      </c>
    </row>
    <row r="23" spans="1:37" x14ac:dyDescent="0.2">
      <c r="A23" s="1">
        <v>10</v>
      </c>
      <c r="B23" s="94" t="s">
        <v>37</v>
      </c>
      <c r="C23" s="95">
        <v>0</v>
      </c>
      <c r="D23" s="95">
        <v>0</v>
      </c>
      <c r="E23" s="95"/>
      <c r="F23" s="58">
        <v>0</v>
      </c>
      <c r="G23" s="97">
        <v>0</v>
      </c>
      <c r="H23" s="3">
        <v>0</v>
      </c>
      <c r="I23" s="98"/>
      <c r="J23" s="38">
        <v>0</v>
      </c>
      <c r="K23" s="112"/>
      <c r="L23" s="58">
        <f>(J23/J$14)</f>
        <v>0</v>
      </c>
      <c r="M23" s="97">
        <f>(J23/J$17)</f>
        <v>0</v>
      </c>
      <c r="N23" s="58"/>
      <c r="O23" s="37">
        <v>0</v>
      </c>
      <c r="P23" s="100"/>
      <c r="Q23" s="101"/>
      <c r="R23" s="102"/>
      <c r="S23" s="103">
        <v>0</v>
      </c>
      <c r="T23" s="104">
        <v>0</v>
      </c>
      <c r="U23" s="105"/>
      <c r="V23" s="58"/>
      <c r="W23" s="104"/>
      <c r="X23" s="58"/>
      <c r="Y23" s="58"/>
      <c r="Z23" s="106">
        <v>0</v>
      </c>
      <c r="AA23" s="107"/>
      <c r="AB23" s="108">
        <v>0</v>
      </c>
      <c r="AC23" s="95">
        <v>0</v>
      </c>
      <c r="AD23" s="109">
        <v>0</v>
      </c>
      <c r="AE23" s="95">
        <v>0</v>
      </c>
      <c r="AF23" s="95">
        <v>0</v>
      </c>
      <c r="AG23" s="109">
        <v>0</v>
      </c>
      <c r="AH23" s="95">
        <v>0</v>
      </c>
      <c r="AI23" s="95">
        <v>0</v>
      </c>
      <c r="AJ23" s="74"/>
      <c r="AK23" s="110">
        <v>0</v>
      </c>
    </row>
    <row r="24" spans="1:37" x14ac:dyDescent="0.2">
      <c r="A24" s="1">
        <v>11</v>
      </c>
      <c r="B24" s="94" t="s">
        <v>38</v>
      </c>
      <c r="C24" s="95">
        <v>0</v>
      </c>
      <c r="D24" s="95">
        <v>0</v>
      </c>
      <c r="E24" s="95"/>
      <c r="F24" s="58">
        <v>0</v>
      </c>
      <c r="G24" s="97">
        <v>0</v>
      </c>
      <c r="H24" s="3">
        <v>0</v>
      </c>
      <c r="I24" s="98"/>
      <c r="J24" s="38">
        <v>0</v>
      </c>
      <c r="K24" s="99"/>
      <c r="L24" s="58">
        <f>(J24/J$14)</f>
        <v>0</v>
      </c>
      <c r="M24" s="97">
        <f>(J24/J$17)</f>
        <v>0</v>
      </c>
      <c r="N24" s="58"/>
      <c r="O24" s="37">
        <v>0</v>
      </c>
      <c r="P24" s="100"/>
      <c r="Q24" s="101"/>
      <c r="R24" s="102"/>
      <c r="S24" s="103">
        <v>0</v>
      </c>
      <c r="T24" s="104">
        <v>0</v>
      </c>
      <c r="U24" s="100"/>
      <c r="V24" s="58"/>
      <c r="W24" s="104"/>
      <c r="X24" s="58"/>
      <c r="Y24" s="58"/>
      <c r="Z24" s="106">
        <v>0</v>
      </c>
      <c r="AA24" s="107"/>
      <c r="AB24" s="108">
        <v>0</v>
      </c>
      <c r="AC24" s="95">
        <v>0</v>
      </c>
      <c r="AD24" s="109">
        <v>0</v>
      </c>
      <c r="AE24" s="95">
        <v>0</v>
      </c>
      <c r="AF24" s="95">
        <v>0</v>
      </c>
      <c r="AG24" s="109">
        <v>0</v>
      </c>
      <c r="AH24" s="95">
        <v>0</v>
      </c>
      <c r="AI24" s="95">
        <v>0</v>
      </c>
      <c r="AJ24" s="74"/>
      <c r="AK24" s="110">
        <v>0</v>
      </c>
    </row>
    <row r="25" spans="1:37" x14ac:dyDescent="0.2">
      <c r="A25" s="1">
        <v>12</v>
      </c>
      <c r="B25" s="94" t="s">
        <v>39</v>
      </c>
      <c r="C25" s="95">
        <v>0</v>
      </c>
      <c r="D25" s="95">
        <v>0</v>
      </c>
      <c r="E25" s="95"/>
      <c r="F25" s="58">
        <v>0</v>
      </c>
      <c r="G25" s="97">
        <v>0</v>
      </c>
      <c r="H25" s="3">
        <v>0</v>
      </c>
      <c r="I25" s="98"/>
      <c r="J25" s="38">
        <v>0</v>
      </c>
      <c r="K25" s="99"/>
      <c r="L25" s="58">
        <f>(J25/J$14)</f>
        <v>0</v>
      </c>
      <c r="M25" s="97">
        <f>(J25/J$17)</f>
        <v>0</v>
      </c>
      <c r="N25" s="58"/>
      <c r="O25" s="37">
        <v>0</v>
      </c>
      <c r="P25" s="100"/>
      <c r="Q25" s="101"/>
      <c r="R25" s="102"/>
      <c r="S25" s="103">
        <v>0</v>
      </c>
      <c r="T25" s="104">
        <v>0</v>
      </c>
      <c r="U25" s="105"/>
      <c r="V25" s="58"/>
      <c r="W25" s="95"/>
      <c r="X25" s="58"/>
      <c r="Y25" s="58"/>
      <c r="Z25" s="106">
        <v>0</v>
      </c>
      <c r="AA25" s="107"/>
      <c r="AB25" s="108">
        <v>0</v>
      </c>
      <c r="AC25" s="95">
        <v>0</v>
      </c>
      <c r="AD25" s="109">
        <v>0</v>
      </c>
      <c r="AE25" s="95">
        <v>0</v>
      </c>
      <c r="AF25" s="95">
        <v>0</v>
      </c>
      <c r="AG25" s="109">
        <v>0</v>
      </c>
      <c r="AH25" s="95">
        <v>0</v>
      </c>
      <c r="AI25" s="95">
        <v>0</v>
      </c>
      <c r="AJ25" s="74"/>
      <c r="AK25" s="110">
        <v>0</v>
      </c>
    </row>
    <row r="26" spans="1:37" x14ac:dyDescent="0.2">
      <c r="A26" s="1">
        <v>13</v>
      </c>
      <c r="B26" s="94"/>
      <c r="C26" s="113"/>
      <c r="D26" s="113"/>
      <c r="E26" s="95"/>
      <c r="F26" s="97"/>
      <c r="G26" s="97"/>
      <c r="H26" s="4"/>
      <c r="I26" s="98"/>
      <c r="J26" s="114"/>
      <c r="K26" s="112"/>
      <c r="L26" s="97"/>
      <c r="M26" s="97"/>
      <c r="N26" s="74"/>
      <c r="O26" s="115"/>
      <c r="P26" s="100"/>
      <c r="Q26" s="116"/>
      <c r="R26" s="102"/>
      <c r="S26" s="117"/>
      <c r="T26" s="95"/>
      <c r="U26" s="105"/>
      <c r="V26" s="74"/>
      <c r="W26" s="104"/>
      <c r="X26" s="74"/>
      <c r="Y26" s="74"/>
      <c r="Z26" s="109"/>
      <c r="AA26" s="107"/>
      <c r="AB26" s="118"/>
      <c r="AC26" s="113"/>
      <c r="AD26" s="109"/>
      <c r="AE26" s="113"/>
      <c r="AF26" s="113"/>
      <c r="AG26" s="109"/>
      <c r="AH26" s="113"/>
      <c r="AI26" s="113"/>
      <c r="AJ26" s="74"/>
      <c r="AK26" s="110"/>
    </row>
    <row r="27" spans="1:37" x14ac:dyDescent="0.2">
      <c r="A27" s="1">
        <v>14</v>
      </c>
      <c r="B27" s="72" t="s">
        <v>40</v>
      </c>
      <c r="C27" s="73">
        <v>2041</v>
      </c>
      <c r="D27" s="73">
        <v>2046</v>
      </c>
      <c r="E27" s="87">
        <v>4</v>
      </c>
      <c r="F27" s="63">
        <v>0.10972274360486942</v>
      </c>
      <c r="G27" s="88">
        <v>1</v>
      </c>
      <c r="H27" s="2">
        <v>346027905</v>
      </c>
      <c r="I27" s="102">
        <v>9</v>
      </c>
      <c r="J27" s="89">
        <v>2040</v>
      </c>
      <c r="K27" s="90">
        <v>3</v>
      </c>
      <c r="L27" s="63">
        <f>(J27/J$14)</f>
        <v>0.15722543352601157</v>
      </c>
      <c r="M27" s="88">
        <f>(J27/J$27)</f>
        <v>1</v>
      </c>
      <c r="N27" s="63">
        <f>(J27/D27)</f>
        <v>0.99706744868035191</v>
      </c>
      <c r="O27" s="91">
        <v>344823752</v>
      </c>
      <c r="P27" s="82">
        <v>5</v>
      </c>
      <c r="Q27" s="92">
        <f>(O27/J27)</f>
        <v>169031.25098039216</v>
      </c>
      <c r="R27" s="76">
        <v>62</v>
      </c>
      <c r="S27" s="67">
        <v>1</v>
      </c>
      <c r="T27" s="57">
        <v>6</v>
      </c>
      <c r="U27" s="68">
        <v>31</v>
      </c>
      <c r="V27" s="63">
        <f>(T27/D27)</f>
        <v>2.9325513196480938E-3</v>
      </c>
      <c r="W27" s="119">
        <v>36</v>
      </c>
      <c r="X27" s="63">
        <f>(T27/T$14)</f>
        <v>1.0578279266572638E-3</v>
      </c>
      <c r="Y27" s="63">
        <f>(T27/T$27)</f>
        <v>1</v>
      </c>
      <c r="Z27" s="69">
        <v>1204153</v>
      </c>
      <c r="AA27" s="84">
        <v>28</v>
      </c>
      <c r="AB27" s="81">
        <v>0</v>
      </c>
      <c r="AC27" s="73">
        <v>0</v>
      </c>
      <c r="AD27" s="83">
        <v>0</v>
      </c>
      <c r="AE27" s="73">
        <v>0</v>
      </c>
      <c r="AF27" s="73">
        <v>0</v>
      </c>
      <c r="AG27" s="83">
        <v>0</v>
      </c>
      <c r="AH27" s="73">
        <v>1</v>
      </c>
      <c r="AI27" s="73">
        <v>6</v>
      </c>
      <c r="AJ27" s="63">
        <f>(AI27/T27)</f>
        <v>1</v>
      </c>
      <c r="AK27" s="93">
        <v>1204153</v>
      </c>
    </row>
    <row r="28" spans="1:37" x14ac:dyDescent="0.2">
      <c r="A28" s="1">
        <v>15</v>
      </c>
      <c r="B28" s="94" t="s">
        <v>41</v>
      </c>
      <c r="C28" s="95">
        <v>51</v>
      </c>
      <c r="D28" s="95">
        <v>56</v>
      </c>
      <c r="E28" s="96">
        <v>39</v>
      </c>
      <c r="F28" s="58">
        <v>3.0031640478361131E-3</v>
      </c>
      <c r="G28" s="97">
        <v>2.7370478983382209E-2</v>
      </c>
      <c r="H28" s="3">
        <v>9798201</v>
      </c>
      <c r="I28" s="102">
        <v>43</v>
      </c>
      <c r="J28" s="38">
        <v>50</v>
      </c>
      <c r="K28" s="99">
        <v>40</v>
      </c>
      <c r="L28" s="58">
        <f>(J28/J$14)</f>
        <v>3.8535645472061657E-3</v>
      </c>
      <c r="M28" s="97">
        <f>(J28/J$27)</f>
        <v>2.4509803921568627E-2</v>
      </c>
      <c r="N28" s="58">
        <f>(J28/D28)</f>
        <v>0.8928571428571429</v>
      </c>
      <c r="O28" s="37">
        <v>8594048</v>
      </c>
      <c r="P28" s="100">
        <v>41</v>
      </c>
      <c r="Q28" s="101">
        <f>(O28/J28)</f>
        <v>171880.95999999999</v>
      </c>
      <c r="R28" s="102">
        <v>60</v>
      </c>
      <c r="S28" s="103">
        <v>1</v>
      </c>
      <c r="T28" s="104">
        <v>6</v>
      </c>
      <c r="U28" s="105">
        <v>31</v>
      </c>
      <c r="V28" s="58">
        <f>(T28/D28)</f>
        <v>0.10714285714285714</v>
      </c>
      <c r="W28" s="120">
        <v>22</v>
      </c>
      <c r="X28" s="58">
        <f>(T28/T$14)</f>
        <v>1.0578279266572638E-3</v>
      </c>
      <c r="Y28" s="58">
        <f>(T28/T$27)</f>
        <v>1</v>
      </c>
      <c r="Z28" s="106">
        <v>1204153</v>
      </c>
      <c r="AA28" s="107">
        <v>28</v>
      </c>
      <c r="AB28" s="108">
        <v>0</v>
      </c>
      <c r="AC28" s="95">
        <v>0</v>
      </c>
      <c r="AD28" s="109">
        <v>0</v>
      </c>
      <c r="AE28" s="95">
        <v>0</v>
      </c>
      <c r="AF28" s="95">
        <v>0</v>
      </c>
      <c r="AG28" s="109">
        <v>0</v>
      </c>
      <c r="AH28" s="95">
        <v>1</v>
      </c>
      <c r="AI28" s="95">
        <v>6</v>
      </c>
      <c r="AJ28" s="58">
        <f>(AI28/T28)</f>
        <v>1</v>
      </c>
      <c r="AK28" s="110">
        <v>1204153</v>
      </c>
    </row>
    <row r="29" spans="1:37" x14ac:dyDescent="0.2">
      <c r="A29" s="1">
        <v>16</v>
      </c>
      <c r="B29" s="94" t="s">
        <v>42</v>
      </c>
      <c r="C29" s="95">
        <v>1990</v>
      </c>
      <c r="D29" s="95">
        <v>1990</v>
      </c>
      <c r="E29" s="96">
        <v>7</v>
      </c>
      <c r="F29" s="58">
        <v>0.1067195795570333</v>
      </c>
      <c r="G29" s="97">
        <v>0.97262952101661782</v>
      </c>
      <c r="H29" s="3">
        <v>336229704</v>
      </c>
      <c r="I29" s="102">
        <v>10</v>
      </c>
      <c r="J29" s="38">
        <v>1990</v>
      </c>
      <c r="K29" s="99">
        <v>4</v>
      </c>
      <c r="L29" s="58">
        <f>(J29/J$14)</f>
        <v>0.15337186897880539</v>
      </c>
      <c r="M29" s="97">
        <f>(J29/J$27)</f>
        <v>0.97549019607843135</v>
      </c>
      <c r="N29" s="58">
        <f>(J29/D29)</f>
        <v>1</v>
      </c>
      <c r="O29" s="37">
        <v>336229704</v>
      </c>
      <c r="P29" s="100">
        <v>6</v>
      </c>
      <c r="Q29" s="101">
        <f>(O29/J29)</f>
        <v>168959.65025125627</v>
      </c>
      <c r="R29" s="102">
        <v>63</v>
      </c>
      <c r="S29" s="103">
        <v>0</v>
      </c>
      <c r="T29" s="104">
        <v>0</v>
      </c>
      <c r="U29" s="105"/>
      <c r="V29" s="58"/>
      <c r="W29" s="104"/>
      <c r="X29" s="58"/>
      <c r="Y29" s="58"/>
      <c r="Z29" s="106">
        <v>0</v>
      </c>
      <c r="AA29" s="107"/>
      <c r="AB29" s="108">
        <v>0</v>
      </c>
      <c r="AC29" s="95">
        <v>0</v>
      </c>
      <c r="AD29" s="109">
        <v>0</v>
      </c>
      <c r="AE29" s="95">
        <v>0</v>
      </c>
      <c r="AF29" s="95">
        <v>0</v>
      </c>
      <c r="AG29" s="109">
        <v>0</v>
      </c>
      <c r="AH29" s="95">
        <v>0</v>
      </c>
      <c r="AI29" s="95">
        <v>0</v>
      </c>
      <c r="AJ29" s="74"/>
      <c r="AK29" s="110">
        <v>0</v>
      </c>
    </row>
    <row r="30" spans="1:37" x14ac:dyDescent="0.2">
      <c r="A30" s="1">
        <v>17</v>
      </c>
      <c r="B30" s="94"/>
      <c r="C30" s="113"/>
      <c r="D30" s="113"/>
      <c r="E30" s="95"/>
      <c r="F30" s="97"/>
      <c r="G30" s="97"/>
      <c r="H30" s="4"/>
      <c r="I30" s="98"/>
      <c r="J30" s="114"/>
      <c r="K30" s="99"/>
      <c r="L30" s="97"/>
      <c r="M30" s="97"/>
      <c r="N30" s="74"/>
      <c r="O30" s="115"/>
      <c r="P30" s="100"/>
      <c r="Q30" s="116"/>
      <c r="R30" s="102"/>
      <c r="S30" s="108"/>
      <c r="T30" s="95"/>
      <c r="U30" s="105"/>
      <c r="V30" s="74"/>
      <c r="W30" s="104"/>
      <c r="X30" s="74"/>
      <c r="Y30" s="74"/>
      <c r="Z30" s="109"/>
      <c r="AA30" s="107"/>
      <c r="AB30" s="118"/>
      <c r="AC30" s="113"/>
      <c r="AD30" s="109"/>
      <c r="AE30" s="113"/>
      <c r="AF30" s="113"/>
      <c r="AG30" s="109"/>
      <c r="AH30" s="113"/>
      <c r="AI30" s="113"/>
      <c r="AJ30" s="74"/>
      <c r="AK30" s="110"/>
    </row>
    <row r="31" spans="1:37" x14ac:dyDescent="0.2">
      <c r="A31" s="1">
        <v>18</v>
      </c>
      <c r="B31" s="72" t="s">
        <v>43</v>
      </c>
      <c r="C31" s="73">
        <v>107</v>
      </c>
      <c r="D31" s="73">
        <v>1547</v>
      </c>
      <c r="E31" s="87">
        <v>11</v>
      </c>
      <c r="F31" s="63">
        <v>8.2962406821472628E-2</v>
      </c>
      <c r="G31" s="88">
        <v>1</v>
      </c>
      <c r="H31" s="2">
        <v>235026792</v>
      </c>
      <c r="I31" s="102">
        <v>11</v>
      </c>
      <c r="J31" s="89">
        <v>99</v>
      </c>
      <c r="K31" s="90">
        <v>30</v>
      </c>
      <c r="L31" s="63">
        <f>(J31/J$14)</f>
        <v>7.6300578034682077E-3</v>
      </c>
      <c r="M31" s="88">
        <f>(J31/J$31)</f>
        <v>1</v>
      </c>
      <c r="N31" s="63">
        <f>(J31/D31)</f>
        <v>6.3994828700711048E-2</v>
      </c>
      <c r="O31" s="91">
        <v>15597722</v>
      </c>
      <c r="P31" s="82">
        <v>33</v>
      </c>
      <c r="Q31" s="92">
        <f>(O31/J31)</f>
        <v>157552.74747474748</v>
      </c>
      <c r="R31" s="76">
        <v>69</v>
      </c>
      <c r="S31" s="67">
        <v>8</v>
      </c>
      <c r="T31" s="57">
        <v>1448</v>
      </c>
      <c r="U31" s="68">
        <v>1</v>
      </c>
      <c r="V31" s="63">
        <f>(T31/D31)</f>
        <v>0.93600517129928895</v>
      </c>
      <c r="W31" s="119">
        <v>1</v>
      </c>
      <c r="X31" s="63">
        <f>(T31/T$14)</f>
        <v>0.25528913963328631</v>
      </c>
      <c r="Y31" s="63">
        <f>(T31/T$31)</f>
        <v>1</v>
      </c>
      <c r="Z31" s="69">
        <v>219429070</v>
      </c>
      <c r="AA31" s="84">
        <v>1</v>
      </c>
      <c r="AB31" s="81">
        <v>0</v>
      </c>
      <c r="AC31" s="73">
        <v>0</v>
      </c>
      <c r="AD31" s="83">
        <v>0</v>
      </c>
      <c r="AE31" s="73">
        <v>0</v>
      </c>
      <c r="AF31" s="73">
        <v>0</v>
      </c>
      <c r="AG31" s="83">
        <v>0</v>
      </c>
      <c r="AH31" s="73">
        <v>8</v>
      </c>
      <c r="AI31" s="73">
        <v>1448</v>
      </c>
      <c r="AJ31" s="63">
        <f>(AI31/T31)</f>
        <v>1</v>
      </c>
      <c r="AK31" s="93">
        <v>219429070</v>
      </c>
    </row>
    <row r="32" spans="1:37" x14ac:dyDescent="0.2">
      <c r="A32" s="1">
        <v>19</v>
      </c>
      <c r="B32" s="94"/>
      <c r="C32" s="95"/>
      <c r="D32" s="95"/>
      <c r="E32" s="113"/>
      <c r="F32" s="97"/>
      <c r="G32" s="97"/>
      <c r="H32" s="3"/>
      <c r="I32" s="124"/>
      <c r="J32" s="38"/>
      <c r="K32" s="121"/>
      <c r="L32" s="97"/>
      <c r="M32" s="97"/>
      <c r="N32" s="74"/>
      <c r="O32" s="37"/>
      <c r="P32" s="122"/>
      <c r="Q32" s="116"/>
      <c r="R32" s="102"/>
      <c r="S32" s="108"/>
      <c r="T32" s="123"/>
      <c r="U32" s="105"/>
      <c r="V32" s="74"/>
      <c r="W32" s="95"/>
      <c r="X32" s="74"/>
      <c r="Y32" s="74"/>
      <c r="Z32" s="109"/>
      <c r="AA32" s="107"/>
      <c r="AB32" s="108"/>
      <c r="AC32" s="95"/>
      <c r="AD32" s="109"/>
      <c r="AE32" s="95"/>
      <c r="AF32" s="95"/>
      <c r="AG32" s="109"/>
      <c r="AH32" s="95"/>
      <c r="AI32" s="95"/>
      <c r="AJ32" s="74"/>
      <c r="AK32" s="110"/>
    </row>
    <row r="33" spans="1:37" x14ac:dyDescent="0.2">
      <c r="A33" s="1">
        <v>20</v>
      </c>
      <c r="B33" s="72" t="s">
        <v>44</v>
      </c>
      <c r="C33" s="73">
        <v>1101</v>
      </c>
      <c r="D33" s="73">
        <v>2107</v>
      </c>
      <c r="E33" s="87">
        <v>3</v>
      </c>
      <c r="F33" s="63">
        <v>0.11299404729983376</v>
      </c>
      <c r="G33" s="88">
        <v>1</v>
      </c>
      <c r="H33" s="2">
        <v>387842921</v>
      </c>
      <c r="I33" s="102">
        <v>5</v>
      </c>
      <c r="J33" s="89">
        <v>1079</v>
      </c>
      <c r="K33" s="90">
        <v>7</v>
      </c>
      <c r="L33" s="63">
        <f>(J33/J$14)</f>
        <v>8.3159922928709051E-2</v>
      </c>
      <c r="M33" s="88">
        <f>(J33/J$33)</f>
        <v>1</v>
      </c>
      <c r="N33" s="63">
        <f>(J33/D33)</f>
        <v>0.51210251542477458</v>
      </c>
      <c r="O33" s="91">
        <v>241651382</v>
      </c>
      <c r="P33" s="82">
        <v>7</v>
      </c>
      <c r="Q33" s="92">
        <f>(O33/J33)</f>
        <v>223958.64874884152</v>
      </c>
      <c r="R33" s="76">
        <v>37</v>
      </c>
      <c r="S33" s="67">
        <v>22</v>
      </c>
      <c r="T33" s="57">
        <v>1028</v>
      </c>
      <c r="U33" s="68">
        <v>3</v>
      </c>
      <c r="V33" s="63">
        <f>(T33/D33)</f>
        <v>0.48789748457522542</v>
      </c>
      <c r="W33" s="119">
        <v>8</v>
      </c>
      <c r="X33" s="63">
        <f>(T33/T$14)</f>
        <v>0.18124118476727785</v>
      </c>
      <c r="Y33" s="63">
        <f>(T33/T$33)</f>
        <v>1</v>
      </c>
      <c r="Z33" s="69">
        <v>146191539</v>
      </c>
      <c r="AA33" s="84">
        <v>3</v>
      </c>
      <c r="AB33" s="81">
        <v>2</v>
      </c>
      <c r="AC33" s="73">
        <v>4</v>
      </c>
      <c r="AD33" s="83">
        <v>440000</v>
      </c>
      <c r="AE33" s="73">
        <v>0</v>
      </c>
      <c r="AF33" s="73">
        <v>0</v>
      </c>
      <c r="AG33" s="83">
        <v>0</v>
      </c>
      <c r="AH33" s="73">
        <v>20</v>
      </c>
      <c r="AI33" s="73">
        <v>1024</v>
      </c>
      <c r="AJ33" s="63">
        <f>(AI33/T33)</f>
        <v>0.99610894941634243</v>
      </c>
      <c r="AK33" s="93">
        <v>145751539</v>
      </c>
    </row>
    <row r="34" spans="1:37" x14ac:dyDescent="0.2">
      <c r="A34" s="1">
        <v>21</v>
      </c>
      <c r="B34" s="94"/>
      <c r="C34" s="95"/>
      <c r="D34" s="95"/>
      <c r="E34" s="95"/>
      <c r="F34" s="97"/>
      <c r="G34" s="97"/>
      <c r="H34" s="3"/>
      <c r="I34" s="98"/>
      <c r="J34" s="38"/>
      <c r="K34" s="99"/>
      <c r="L34" s="97"/>
      <c r="M34" s="97"/>
      <c r="N34" s="74"/>
      <c r="O34" s="37"/>
      <c r="P34" s="100"/>
      <c r="Q34" s="116"/>
      <c r="R34" s="102"/>
      <c r="S34" s="117"/>
      <c r="T34" s="95"/>
      <c r="U34" s="105"/>
      <c r="V34" s="74"/>
      <c r="W34" s="104"/>
      <c r="X34" s="74"/>
      <c r="Y34" s="74"/>
      <c r="Z34" s="109"/>
      <c r="AA34" s="107"/>
      <c r="AB34" s="108"/>
      <c r="AC34" s="95"/>
      <c r="AD34" s="109"/>
      <c r="AE34" s="95"/>
      <c r="AF34" s="95"/>
      <c r="AG34" s="109"/>
      <c r="AH34" s="95"/>
      <c r="AI34" s="95"/>
      <c r="AJ34" s="74"/>
      <c r="AK34" s="110"/>
    </row>
    <row r="35" spans="1:37" x14ac:dyDescent="0.2">
      <c r="A35" s="1">
        <v>22</v>
      </c>
      <c r="B35" s="72" t="s">
        <v>45</v>
      </c>
      <c r="C35" s="73">
        <v>184</v>
      </c>
      <c r="D35" s="73">
        <v>184</v>
      </c>
      <c r="E35" s="87">
        <v>26</v>
      </c>
      <c r="F35" s="63">
        <v>9.8675390143186572E-3</v>
      </c>
      <c r="G35" s="88">
        <v>1</v>
      </c>
      <c r="H35" s="2">
        <v>43135291</v>
      </c>
      <c r="I35" s="102">
        <v>24</v>
      </c>
      <c r="J35" s="89">
        <v>184</v>
      </c>
      <c r="K35" s="90">
        <v>23</v>
      </c>
      <c r="L35" s="63">
        <f>(J35/J$14)</f>
        <v>1.4181117533718689E-2</v>
      </c>
      <c r="M35" s="88">
        <f>(J35/J$35)</f>
        <v>1</v>
      </c>
      <c r="N35" s="63">
        <f>(J35/D35)</f>
        <v>1</v>
      </c>
      <c r="O35" s="91">
        <v>43135291</v>
      </c>
      <c r="P35" s="82">
        <v>22</v>
      </c>
      <c r="Q35" s="92">
        <f>(O35/J35)</f>
        <v>234430.92934782608</v>
      </c>
      <c r="R35" s="76">
        <v>30</v>
      </c>
      <c r="S35" s="67">
        <v>0</v>
      </c>
      <c r="T35" s="57">
        <v>0</v>
      </c>
      <c r="U35" s="68"/>
      <c r="V35" s="63">
        <f>(T35/D35)</f>
        <v>0</v>
      </c>
      <c r="W35" s="57"/>
      <c r="X35" s="63">
        <f>(T35/T$14)</f>
        <v>0</v>
      </c>
      <c r="Y35" s="63"/>
      <c r="Z35" s="69">
        <v>0</v>
      </c>
      <c r="AA35" s="84"/>
      <c r="AB35" s="81">
        <v>0</v>
      </c>
      <c r="AC35" s="73">
        <v>0</v>
      </c>
      <c r="AD35" s="83">
        <v>0</v>
      </c>
      <c r="AE35" s="73">
        <v>0</v>
      </c>
      <c r="AF35" s="73">
        <v>0</v>
      </c>
      <c r="AG35" s="83">
        <v>0</v>
      </c>
      <c r="AH35" s="73">
        <v>0</v>
      </c>
      <c r="AI35" s="73">
        <v>0</v>
      </c>
      <c r="AJ35" s="78"/>
      <c r="AK35" s="93">
        <v>0</v>
      </c>
    </row>
    <row r="36" spans="1:37" x14ac:dyDescent="0.2">
      <c r="A36" s="1">
        <v>23</v>
      </c>
      <c r="B36" s="94"/>
      <c r="C36" s="95"/>
      <c r="D36" s="95"/>
      <c r="E36" s="95"/>
      <c r="F36" s="97"/>
      <c r="G36" s="97"/>
      <c r="H36" s="3"/>
      <c r="I36" s="98"/>
      <c r="J36" s="38"/>
      <c r="K36" s="99"/>
      <c r="L36" s="97"/>
      <c r="M36" s="97"/>
      <c r="N36" s="74"/>
      <c r="O36" s="37"/>
      <c r="P36" s="100"/>
      <c r="Q36" s="116"/>
      <c r="R36" s="102"/>
      <c r="S36" s="117"/>
      <c r="T36" s="95"/>
      <c r="U36" s="105"/>
      <c r="V36" s="74"/>
      <c r="W36" s="95"/>
      <c r="X36" s="74"/>
      <c r="Y36" s="74"/>
      <c r="Z36" s="109"/>
      <c r="AA36" s="107"/>
      <c r="AB36" s="108"/>
      <c r="AC36" s="95"/>
      <c r="AD36" s="109"/>
      <c r="AE36" s="95"/>
      <c r="AF36" s="95"/>
      <c r="AG36" s="109"/>
      <c r="AH36" s="95"/>
      <c r="AI36" s="95"/>
      <c r="AJ36" s="74"/>
      <c r="AK36" s="110"/>
    </row>
    <row r="37" spans="1:37" x14ac:dyDescent="0.2">
      <c r="A37" s="1">
        <v>24</v>
      </c>
      <c r="B37" s="72" t="s">
        <v>46</v>
      </c>
      <c r="C37" s="73">
        <v>59</v>
      </c>
      <c r="D37" s="73">
        <v>59</v>
      </c>
      <c r="E37" s="87">
        <v>38</v>
      </c>
      <c r="F37" s="63">
        <v>3.1640478361130478E-3</v>
      </c>
      <c r="G37" s="88">
        <v>1</v>
      </c>
      <c r="H37" s="2">
        <v>10591950</v>
      </c>
      <c r="I37" s="102">
        <v>40</v>
      </c>
      <c r="J37" s="89">
        <v>59</v>
      </c>
      <c r="K37" s="90">
        <v>35</v>
      </c>
      <c r="L37" s="63">
        <f>(J37/J$14)</f>
        <v>4.5472061657032756E-3</v>
      </c>
      <c r="M37" s="88">
        <f>(J37/J$37)</f>
        <v>1</v>
      </c>
      <c r="N37" s="63">
        <f>(J37/D37)</f>
        <v>1</v>
      </c>
      <c r="O37" s="91">
        <v>10591950</v>
      </c>
      <c r="P37" s="82">
        <v>38</v>
      </c>
      <c r="Q37" s="92">
        <f>(O37/J37)</f>
        <v>179524.57627118644</v>
      </c>
      <c r="R37" s="76">
        <v>56</v>
      </c>
      <c r="S37" s="67">
        <v>0</v>
      </c>
      <c r="T37" s="57">
        <v>0</v>
      </c>
      <c r="U37" s="68"/>
      <c r="V37" s="63">
        <f>(T37/D37)</f>
        <v>0</v>
      </c>
      <c r="W37" s="73"/>
      <c r="X37" s="63">
        <f>(T37/T$14)</f>
        <v>0</v>
      </c>
      <c r="Y37" s="63"/>
      <c r="Z37" s="69">
        <v>0</v>
      </c>
      <c r="AA37" s="84"/>
      <c r="AB37" s="81">
        <v>0</v>
      </c>
      <c r="AC37" s="73">
        <v>0</v>
      </c>
      <c r="AD37" s="83">
        <v>0</v>
      </c>
      <c r="AE37" s="73">
        <v>0</v>
      </c>
      <c r="AF37" s="73">
        <v>0</v>
      </c>
      <c r="AG37" s="83">
        <v>0</v>
      </c>
      <c r="AH37" s="73">
        <v>0</v>
      </c>
      <c r="AI37" s="73">
        <v>0</v>
      </c>
      <c r="AJ37" s="78"/>
      <c r="AK37" s="93">
        <v>0</v>
      </c>
    </row>
    <row r="38" spans="1:37" x14ac:dyDescent="0.2">
      <c r="A38" s="1">
        <v>25</v>
      </c>
      <c r="B38" s="94" t="s">
        <v>47</v>
      </c>
      <c r="C38" s="95">
        <v>40</v>
      </c>
      <c r="D38" s="95">
        <v>40</v>
      </c>
      <c r="E38" s="96">
        <v>46</v>
      </c>
      <c r="F38" s="58">
        <v>2.1451171770257948E-3</v>
      </c>
      <c r="G38" s="97">
        <v>0.67796610169491522</v>
      </c>
      <c r="H38" s="3">
        <v>8224250</v>
      </c>
      <c r="I38" s="102">
        <v>46</v>
      </c>
      <c r="J38" s="38">
        <v>40</v>
      </c>
      <c r="K38" s="99">
        <v>41</v>
      </c>
      <c r="L38" s="58">
        <f>(J38/J$14)</f>
        <v>3.0828516377649326E-3</v>
      </c>
      <c r="M38" s="97">
        <f>(J38/J$37)</f>
        <v>0.67796610169491522</v>
      </c>
      <c r="N38" s="58">
        <f>(J38/D38)</f>
        <v>1</v>
      </c>
      <c r="O38" s="37">
        <v>8224250</v>
      </c>
      <c r="P38" s="100">
        <v>43</v>
      </c>
      <c r="Q38" s="101">
        <f>(O38/J38)</f>
        <v>205606.25</v>
      </c>
      <c r="R38" s="102">
        <v>50</v>
      </c>
      <c r="S38" s="103">
        <v>0</v>
      </c>
      <c r="T38" s="104">
        <v>0</v>
      </c>
      <c r="U38" s="105"/>
      <c r="V38" s="58"/>
      <c r="W38" s="104"/>
      <c r="X38" s="58"/>
      <c r="Y38" s="58"/>
      <c r="Z38" s="106">
        <v>0</v>
      </c>
      <c r="AA38" s="107"/>
      <c r="AB38" s="108">
        <v>0</v>
      </c>
      <c r="AC38" s="95">
        <v>0</v>
      </c>
      <c r="AD38" s="109">
        <v>0</v>
      </c>
      <c r="AE38" s="95">
        <v>0</v>
      </c>
      <c r="AF38" s="95">
        <v>0</v>
      </c>
      <c r="AG38" s="109">
        <v>0</v>
      </c>
      <c r="AH38" s="95">
        <v>0</v>
      </c>
      <c r="AI38" s="95">
        <v>0</v>
      </c>
      <c r="AJ38" s="74"/>
      <c r="AK38" s="110">
        <v>0</v>
      </c>
    </row>
    <row r="39" spans="1:37" x14ac:dyDescent="0.2">
      <c r="A39" s="1">
        <v>26</v>
      </c>
      <c r="B39" s="94" t="s">
        <v>48</v>
      </c>
      <c r="C39" s="95">
        <v>13</v>
      </c>
      <c r="D39" s="95">
        <v>13</v>
      </c>
      <c r="E39" s="96">
        <v>62</v>
      </c>
      <c r="F39" s="58">
        <v>6.9716308253338333E-4</v>
      </c>
      <c r="G39" s="97">
        <v>0.22033898305084745</v>
      </c>
      <c r="H39" s="3">
        <v>1485300</v>
      </c>
      <c r="I39" s="102">
        <v>63</v>
      </c>
      <c r="J39" s="38">
        <v>13</v>
      </c>
      <c r="K39" s="99">
        <v>59</v>
      </c>
      <c r="L39" s="58">
        <f>(J39/J$14)</f>
        <v>1.0019267822736031E-3</v>
      </c>
      <c r="M39" s="97">
        <f>(J39/J$37)</f>
        <v>0.22033898305084745</v>
      </c>
      <c r="N39" s="58">
        <f>(J39/D39)</f>
        <v>1</v>
      </c>
      <c r="O39" s="37">
        <v>1485300</v>
      </c>
      <c r="P39" s="100">
        <v>62</v>
      </c>
      <c r="Q39" s="101">
        <f>(O39/J39)</f>
        <v>114253.84615384616</v>
      </c>
      <c r="R39" s="102">
        <v>83</v>
      </c>
      <c r="S39" s="103">
        <v>0</v>
      </c>
      <c r="T39" s="104">
        <v>0</v>
      </c>
      <c r="U39" s="100"/>
      <c r="V39" s="58"/>
      <c r="W39" s="104"/>
      <c r="X39" s="58"/>
      <c r="Y39" s="58"/>
      <c r="Z39" s="106">
        <v>0</v>
      </c>
      <c r="AA39" s="107"/>
      <c r="AB39" s="108">
        <v>0</v>
      </c>
      <c r="AC39" s="95">
        <v>0</v>
      </c>
      <c r="AD39" s="109">
        <v>0</v>
      </c>
      <c r="AE39" s="95">
        <v>0</v>
      </c>
      <c r="AF39" s="95">
        <v>0</v>
      </c>
      <c r="AG39" s="109">
        <v>0</v>
      </c>
      <c r="AH39" s="95">
        <v>0</v>
      </c>
      <c r="AI39" s="95">
        <v>0</v>
      </c>
      <c r="AJ39" s="74"/>
      <c r="AK39" s="110">
        <v>0</v>
      </c>
    </row>
    <row r="40" spans="1:37" x14ac:dyDescent="0.2">
      <c r="A40" s="1">
        <v>27</v>
      </c>
      <c r="B40" s="94" t="s">
        <v>49</v>
      </c>
      <c r="C40" s="95">
        <v>1</v>
      </c>
      <c r="D40" s="95">
        <v>1</v>
      </c>
      <c r="E40" s="96">
        <v>80</v>
      </c>
      <c r="F40" s="58">
        <v>5.3627929425644879E-5</v>
      </c>
      <c r="G40" s="97">
        <v>1.6949152542372881E-2</v>
      </c>
      <c r="H40" s="3">
        <v>120000</v>
      </c>
      <c r="I40" s="102">
        <v>87</v>
      </c>
      <c r="J40" s="38">
        <v>1</v>
      </c>
      <c r="K40" s="99">
        <v>80</v>
      </c>
      <c r="L40" s="58">
        <f>(J40/J$14)</f>
        <v>7.7071290944123321E-5</v>
      </c>
      <c r="M40" s="97">
        <f>(J40/J$37)</f>
        <v>1.6949152542372881E-2</v>
      </c>
      <c r="N40" s="58">
        <f>(J40/D40)</f>
        <v>1</v>
      </c>
      <c r="O40" s="37">
        <v>120000</v>
      </c>
      <c r="P40" s="100">
        <v>87</v>
      </c>
      <c r="Q40" s="101">
        <f>(O40/J40)</f>
        <v>120000</v>
      </c>
      <c r="R40" s="102">
        <v>81</v>
      </c>
      <c r="S40" s="103">
        <v>0</v>
      </c>
      <c r="T40" s="104">
        <v>0</v>
      </c>
      <c r="U40" s="105"/>
      <c r="V40" s="58"/>
      <c r="W40" s="104"/>
      <c r="X40" s="58"/>
      <c r="Y40" s="58"/>
      <c r="Z40" s="106">
        <v>0</v>
      </c>
      <c r="AA40" s="107"/>
      <c r="AB40" s="108">
        <v>0</v>
      </c>
      <c r="AC40" s="95">
        <v>0</v>
      </c>
      <c r="AD40" s="109">
        <v>0</v>
      </c>
      <c r="AE40" s="95">
        <v>0</v>
      </c>
      <c r="AF40" s="95">
        <v>0</v>
      </c>
      <c r="AG40" s="109">
        <v>0</v>
      </c>
      <c r="AH40" s="95">
        <v>0</v>
      </c>
      <c r="AI40" s="95">
        <v>0</v>
      </c>
      <c r="AJ40" s="74"/>
      <c r="AK40" s="110">
        <v>0</v>
      </c>
    </row>
    <row r="41" spans="1:37" x14ac:dyDescent="0.2">
      <c r="A41" s="1">
        <v>28</v>
      </c>
      <c r="B41" s="94" t="s">
        <v>50</v>
      </c>
      <c r="C41" s="95">
        <v>0</v>
      </c>
      <c r="D41" s="95">
        <v>0</v>
      </c>
      <c r="E41" s="95"/>
      <c r="F41" s="58">
        <v>0</v>
      </c>
      <c r="G41" s="97">
        <v>0</v>
      </c>
      <c r="H41" s="3">
        <v>0</v>
      </c>
      <c r="I41" s="98"/>
      <c r="J41" s="38">
        <v>0</v>
      </c>
      <c r="K41" s="99"/>
      <c r="L41" s="58">
        <f>(J41/J$14)</f>
        <v>0</v>
      </c>
      <c r="M41" s="97">
        <f>(J41/J$37)</f>
        <v>0</v>
      </c>
      <c r="N41" s="58"/>
      <c r="O41" s="37">
        <v>0</v>
      </c>
      <c r="P41" s="100"/>
      <c r="Q41" s="116"/>
      <c r="R41" s="102"/>
      <c r="S41" s="103">
        <v>0</v>
      </c>
      <c r="T41" s="104">
        <v>0</v>
      </c>
      <c r="U41" s="105"/>
      <c r="V41" s="58"/>
      <c r="W41" s="104"/>
      <c r="X41" s="58"/>
      <c r="Y41" s="58"/>
      <c r="Z41" s="106">
        <v>0</v>
      </c>
      <c r="AA41" s="107"/>
      <c r="AB41" s="108">
        <v>0</v>
      </c>
      <c r="AC41" s="95">
        <v>0</v>
      </c>
      <c r="AD41" s="109">
        <v>0</v>
      </c>
      <c r="AE41" s="95">
        <v>0</v>
      </c>
      <c r="AF41" s="95">
        <v>0</v>
      </c>
      <c r="AG41" s="109">
        <v>0</v>
      </c>
      <c r="AH41" s="95">
        <v>0</v>
      </c>
      <c r="AI41" s="95">
        <v>0</v>
      </c>
      <c r="AJ41" s="74"/>
      <c r="AK41" s="110">
        <v>0</v>
      </c>
    </row>
    <row r="42" spans="1:37" x14ac:dyDescent="0.2">
      <c r="A42" s="1">
        <v>29</v>
      </c>
      <c r="B42" s="94" t="s">
        <v>51</v>
      </c>
      <c r="C42" s="95">
        <v>2</v>
      </c>
      <c r="D42" s="95">
        <v>2</v>
      </c>
      <c r="E42" s="96">
        <v>74</v>
      </c>
      <c r="F42" s="58">
        <v>1.0725585885128976E-4</v>
      </c>
      <c r="G42" s="97">
        <v>3.3898305084745763E-2</v>
      </c>
      <c r="H42" s="3">
        <v>342400</v>
      </c>
      <c r="I42" s="102">
        <v>77</v>
      </c>
      <c r="J42" s="38">
        <v>2</v>
      </c>
      <c r="K42" s="99">
        <v>74</v>
      </c>
      <c r="L42" s="58">
        <f>(J42/J$14)</f>
        <v>1.5414258188824664E-4</v>
      </c>
      <c r="M42" s="97">
        <f>(J42/J$37)</f>
        <v>3.3898305084745763E-2</v>
      </c>
      <c r="N42" s="58">
        <f>(J42/D42)</f>
        <v>1</v>
      </c>
      <c r="O42" s="37">
        <v>342400</v>
      </c>
      <c r="P42" s="100">
        <v>77</v>
      </c>
      <c r="Q42" s="101">
        <f>(O42/J42)</f>
        <v>171200</v>
      </c>
      <c r="R42" s="102">
        <v>61</v>
      </c>
      <c r="S42" s="103">
        <v>0</v>
      </c>
      <c r="T42" s="104">
        <v>0</v>
      </c>
      <c r="U42" s="105"/>
      <c r="V42" s="58"/>
      <c r="W42" s="104"/>
      <c r="X42" s="58"/>
      <c r="Y42" s="58"/>
      <c r="Z42" s="106">
        <v>0</v>
      </c>
      <c r="AA42" s="107"/>
      <c r="AB42" s="108">
        <v>0</v>
      </c>
      <c r="AC42" s="95">
        <v>0</v>
      </c>
      <c r="AD42" s="109">
        <v>0</v>
      </c>
      <c r="AE42" s="95">
        <v>0</v>
      </c>
      <c r="AF42" s="95">
        <v>0</v>
      </c>
      <c r="AG42" s="109">
        <v>0</v>
      </c>
      <c r="AH42" s="95">
        <v>0</v>
      </c>
      <c r="AI42" s="95">
        <v>0</v>
      </c>
      <c r="AJ42" s="74"/>
      <c r="AK42" s="110">
        <v>0</v>
      </c>
    </row>
    <row r="43" spans="1:37" x14ac:dyDescent="0.2">
      <c r="A43" s="1">
        <v>30</v>
      </c>
      <c r="B43" s="94" t="s">
        <v>52</v>
      </c>
      <c r="C43" s="95">
        <v>0</v>
      </c>
      <c r="D43" s="95">
        <v>0</v>
      </c>
      <c r="E43" s="95"/>
      <c r="F43" s="58">
        <v>0</v>
      </c>
      <c r="G43" s="97">
        <v>0</v>
      </c>
      <c r="H43" s="3">
        <v>0</v>
      </c>
      <c r="I43" s="98"/>
      <c r="J43" s="38">
        <v>0</v>
      </c>
      <c r="K43" s="111"/>
      <c r="L43" s="58">
        <f>(J43/J$14)</f>
        <v>0</v>
      </c>
      <c r="M43" s="97">
        <f>(J43/J$37)</f>
        <v>0</v>
      </c>
      <c r="N43" s="58"/>
      <c r="O43" s="37">
        <v>0</v>
      </c>
      <c r="P43" s="100"/>
      <c r="Q43" s="116"/>
      <c r="R43" s="102"/>
      <c r="S43" s="103">
        <v>0</v>
      </c>
      <c r="T43" s="104">
        <v>0</v>
      </c>
      <c r="U43" s="100"/>
      <c r="V43" s="58"/>
      <c r="W43" s="95"/>
      <c r="X43" s="58"/>
      <c r="Y43" s="58"/>
      <c r="Z43" s="106">
        <v>0</v>
      </c>
      <c r="AA43" s="107"/>
      <c r="AB43" s="108">
        <v>0</v>
      </c>
      <c r="AC43" s="95">
        <v>0</v>
      </c>
      <c r="AD43" s="109">
        <v>0</v>
      </c>
      <c r="AE43" s="95">
        <v>0</v>
      </c>
      <c r="AF43" s="95">
        <v>0</v>
      </c>
      <c r="AG43" s="109">
        <v>0</v>
      </c>
      <c r="AH43" s="95">
        <v>0</v>
      </c>
      <c r="AI43" s="95">
        <v>0</v>
      </c>
      <c r="AJ43" s="74"/>
      <c r="AK43" s="110">
        <v>0</v>
      </c>
    </row>
    <row r="44" spans="1:37" x14ac:dyDescent="0.2">
      <c r="A44" s="1">
        <v>31</v>
      </c>
      <c r="B44" s="94" t="s">
        <v>53</v>
      </c>
      <c r="C44" s="95">
        <v>0</v>
      </c>
      <c r="D44" s="95">
        <v>0</v>
      </c>
      <c r="E44" s="95"/>
      <c r="F44" s="58">
        <v>0</v>
      </c>
      <c r="G44" s="97">
        <v>0</v>
      </c>
      <c r="H44" s="3">
        <v>0</v>
      </c>
      <c r="I44" s="98"/>
      <c r="J44" s="38">
        <v>0</v>
      </c>
      <c r="K44" s="99"/>
      <c r="L44" s="58">
        <f>(J44/J$14)</f>
        <v>0</v>
      </c>
      <c r="M44" s="97">
        <f>(J44/J$37)</f>
        <v>0</v>
      </c>
      <c r="N44" s="58"/>
      <c r="O44" s="37">
        <v>0</v>
      </c>
      <c r="P44" s="100"/>
      <c r="Q44" s="116"/>
      <c r="R44" s="102"/>
      <c r="S44" s="103">
        <v>0</v>
      </c>
      <c r="T44" s="104">
        <v>0</v>
      </c>
      <c r="U44" s="105"/>
      <c r="V44" s="58"/>
      <c r="W44" s="104"/>
      <c r="X44" s="58"/>
      <c r="Y44" s="58"/>
      <c r="Z44" s="106">
        <v>0</v>
      </c>
      <c r="AA44" s="107"/>
      <c r="AB44" s="108">
        <v>0</v>
      </c>
      <c r="AC44" s="95">
        <v>0</v>
      </c>
      <c r="AD44" s="109">
        <v>0</v>
      </c>
      <c r="AE44" s="95">
        <v>0</v>
      </c>
      <c r="AF44" s="95">
        <v>0</v>
      </c>
      <c r="AG44" s="109">
        <v>0</v>
      </c>
      <c r="AH44" s="95">
        <v>0</v>
      </c>
      <c r="AI44" s="95">
        <v>0</v>
      </c>
      <c r="AJ44" s="74"/>
      <c r="AK44" s="110">
        <v>0</v>
      </c>
    </row>
    <row r="45" spans="1:37" x14ac:dyDescent="0.2">
      <c r="A45" s="1">
        <v>32</v>
      </c>
      <c r="B45" s="94" t="s">
        <v>54</v>
      </c>
      <c r="C45" s="95">
        <v>0</v>
      </c>
      <c r="D45" s="95">
        <v>0</v>
      </c>
      <c r="E45" s="95"/>
      <c r="F45" s="58">
        <v>0</v>
      </c>
      <c r="G45" s="97">
        <v>0</v>
      </c>
      <c r="H45" s="3">
        <v>0</v>
      </c>
      <c r="I45" s="98"/>
      <c r="J45" s="38">
        <v>0</v>
      </c>
      <c r="K45" s="99"/>
      <c r="L45" s="58">
        <f>(J45/J$14)</f>
        <v>0</v>
      </c>
      <c r="M45" s="97">
        <f>(J45/J$37)</f>
        <v>0</v>
      </c>
      <c r="N45" s="58"/>
      <c r="O45" s="37">
        <v>0</v>
      </c>
      <c r="P45" s="100"/>
      <c r="Q45" s="116"/>
      <c r="R45" s="102"/>
      <c r="S45" s="103">
        <v>0</v>
      </c>
      <c r="T45" s="104">
        <v>0</v>
      </c>
      <c r="U45" s="100"/>
      <c r="V45" s="58"/>
      <c r="W45" s="95"/>
      <c r="X45" s="58"/>
      <c r="Y45" s="58"/>
      <c r="Z45" s="106">
        <v>0</v>
      </c>
      <c r="AA45" s="107"/>
      <c r="AB45" s="108">
        <v>0</v>
      </c>
      <c r="AC45" s="95">
        <v>0</v>
      </c>
      <c r="AD45" s="109">
        <v>0</v>
      </c>
      <c r="AE45" s="95">
        <v>0</v>
      </c>
      <c r="AF45" s="95">
        <v>0</v>
      </c>
      <c r="AG45" s="109">
        <v>0</v>
      </c>
      <c r="AH45" s="95">
        <v>0</v>
      </c>
      <c r="AI45" s="95">
        <v>0</v>
      </c>
      <c r="AJ45" s="74"/>
      <c r="AK45" s="110">
        <v>0</v>
      </c>
    </row>
    <row r="46" spans="1:37" x14ac:dyDescent="0.2">
      <c r="A46" s="1">
        <v>33</v>
      </c>
      <c r="B46" s="94" t="s">
        <v>55</v>
      </c>
      <c r="C46" s="95">
        <v>0</v>
      </c>
      <c r="D46" s="95">
        <v>0</v>
      </c>
      <c r="E46" s="95"/>
      <c r="F46" s="58">
        <v>0</v>
      </c>
      <c r="G46" s="97">
        <v>0</v>
      </c>
      <c r="H46" s="3">
        <v>0</v>
      </c>
      <c r="I46" s="98"/>
      <c r="J46" s="38">
        <v>0</v>
      </c>
      <c r="K46" s="99"/>
      <c r="L46" s="58">
        <f>(J46/J$14)</f>
        <v>0</v>
      </c>
      <c r="M46" s="97">
        <f>(J46/J$37)</f>
        <v>0</v>
      </c>
      <c r="N46" s="58"/>
      <c r="O46" s="37">
        <v>0</v>
      </c>
      <c r="P46" s="100"/>
      <c r="Q46" s="116"/>
      <c r="R46" s="102"/>
      <c r="S46" s="103">
        <v>0</v>
      </c>
      <c r="T46" s="104">
        <v>0</v>
      </c>
      <c r="U46" s="105"/>
      <c r="V46" s="58"/>
      <c r="W46" s="104"/>
      <c r="X46" s="58"/>
      <c r="Y46" s="58"/>
      <c r="Z46" s="106">
        <v>0</v>
      </c>
      <c r="AA46" s="107"/>
      <c r="AB46" s="108">
        <v>0</v>
      </c>
      <c r="AC46" s="95">
        <v>0</v>
      </c>
      <c r="AD46" s="109">
        <v>0</v>
      </c>
      <c r="AE46" s="95">
        <v>0</v>
      </c>
      <c r="AF46" s="95">
        <v>0</v>
      </c>
      <c r="AG46" s="109">
        <v>0</v>
      </c>
      <c r="AH46" s="95">
        <v>0</v>
      </c>
      <c r="AI46" s="95">
        <v>0</v>
      </c>
      <c r="AJ46" s="74"/>
      <c r="AK46" s="110">
        <v>0</v>
      </c>
    </row>
    <row r="47" spans="1:37" x14ac:dyDescent="0.2">
      <c r="A47" s="1">
        <v>34</v>
      </c>
      <c r="B47" s="94" t="s">
        <v>56</v>
      </c>
      <c r="C47" s="95">
        <v>3</v>
      </c>
      <c r="D47" s="95">
        <v>3</v>
      </c>
      <c r="E47" s="96">
        <v>72</v>
      </c>
      <c r="F47" s="58">
        <v>1.6088378827693462E-4</v>
      </c>
      <c r="G47" s="97">
        <v>5.0847457627118647E-2</v>
      </c>
      <c r="H47" s="3">
        <v>420000</v>
      </c>
      <c r="I47" s="102">
        <v>74</v>
      </c>
      <c r="J47" s="38">
        <v>3</v>
      </c>
      <c r="K47" s="99">
        <v>72</v>
      </c>
      <c r="L47" s="58">
        <f>(J47/J$14)</f>
        <v>2.3121387283236994E-4</v>
      </c>
      <c r="M47" s="97">
        <f>(J47/J$37)</f>
        <v>5.0847457627118647E-2</v>
      </c>
      <c r="N47" s="58">
        <f>(J47/D47)</f>
        <v>1</v>
      </c>
      <c r="O47" s="37">
        <v>420000</v>
      </c>
      <c r="P47" s="100">
        <v>74</v>
      </c>
      <c r="Q47" s="101">
        <f>(O47/J47)</f>
        <v>140000</v>
      </c>
      <c r="R47" s="102">
        <v>73</v>
      </c>
      <c r="S47" s="103">
        <v>0</v>
      </c>
      <c r="T47" s="104">
        <v>0</v>
      </c>
      <c r="U47" s="105"/>
      <c r="V47" s="58"/>
      <c r="W47" s="104"/>
      <c r="X47" s="58"/>
      <c r="Y47" s="58"/>
      <c r="Z47" s="106">
        <v>0</v>
      </c>
      <c r="AA47" s="107"/>
      <c r="AB47" s="108">
        <v>0</v>
      </c>
      <c r="AC47" s="95">
        <v>0</v>
      </c>
      <c r="AD47" s="109">
        <v>0</v>
      </c>
      <c r="AE47" s="95">
        <v>0</v>
      </c>
      <c r="AF47" s="95">
        <v>0</v>
      </c>
      <c r="AG47" s="109">
        <v>0</v>
      </c>
      <c r="AH47" s="95">
        <v>0</v>
      </c>
      <c r="AI47" s="95">
        <v>0</v>
      </c>
      <c r="AJ47" s="74"/>
      <c r="AK47" s="110">
        <v>0</v>
      </c>
    </row>
    <row r="48" spans="1:37" x14ac:dyDescent="0.2">
      <c r="A48" s="1">
        <v>35</v>
      </c>
      <c r="B48" s="94"/>
      <c r="C48" s="95"/>
      <c r="D48" s="95"/>
      <c r="E48" s="95"/>
      <c r="F48" s="97"/>
      <c r="G48" s="97"/>
      <c r="H48" s="3"/>
      <c r="I48" s="98"/>
      <c r="J48" s="38"/>
      <c r="K48" s="112"/>
      <c r="L48" s="97"/>
      <c r="M48" s="97"/>
      <c r="N48" s="74"/>
      <c r="O48" s="37"/>
      <c r="P48" s="100"/>
      <c r="Q48" s="116"/>
      <c r="R48" s="102"/>
      <c r="S48" s="117"/>
      <c r="T48" s="95"/>
      <c r="U48" s="105"/>
      <c r="V48" s="74"/>
      <c r="W48" s="104"/>
      <c r="X48" s="74"/>
      <c r="Y48" s="74"/>
      <c r="Z48" s="109"/>
      <c r="AA48" s="107"/>
      <c r="AB48" s="108"/>
      <c r="AC48" s="95"/>
      <c r="AD48" s="109"/>
      <c r="AE48" s="95"/>
      <c r="AF48" s="95"/>
      <c r="AG48" s="109"/>
      <c r="AH48" s="95"/>
      <c r="AI48" s="95"/>
      <c r="AJ48" s="74"/>
      <c r="AK48" s="110"/>
    </row>
    <row r="49" spans="1:37" x14ac:dyDescent="0.2">
      <c r="A49" s="1">
        <v>36</v>
      </c>
      <c r="B49" s="72" t="s">
        <v>57</v>
      </c>
      <c r="C49" s="73">
        <v>290</v>
      </c>
      <c r="D49" s="73">
        <v>399</v>
      </c>
      <c r="E49" s="87">
        <v>18</v>
      </c>
      <c r="F49" s="63">
        <v>2.1397543840832305E-2</v>
      </c>
      <c r="G49" s="88">
        <v>1</v>
      </c>
      <c r="H49" s="2">
        <v>98302979</v>
      </c>
      <c r="I49" s="102">
        <v>18</v>
      </c>
      <c r="J49" s="89">
        <v>288</v>
      </c>
      <c r="K49" s="90">
        <v>18</v>
      </c>
      <c r="L49" s="63">
        <f>(J49/J$14)</f>
        <v>2.2196531791907514E-2</v>
      </c>
      <c r="M49" s="88">
        <f>(J49/J49)</f>
        <v>1</v>
      </c>
      <c r="N49" s="63">
        <f>(J49/D49)</f>
        <v>0.72180451127819545</v>
      </c>
      <c r="O49" s="91">
        <v>79295969</v>
      </c>
      <c r="P49" s="82">
        <v>17</v>
      </c>
      <c r="Q49" s="92">
        <f>(O49/J49)</f>
        <v>275333.22569444444</v>
      </c>
      <c r="R49" s="76">
        <v>12</v>
      </c>
      <c r="S49" s="67">
        <v>2</v>
      </c>
      <c r="T49" s="57">
        <v>111</v>
      </c>
      <c r="U49" s="68">
        <v>10</v>
      </c>
      <c r="V49" s="63">
        <f>(T49/D49)</f>
        <v>0.2781954887218045</v>
      </c>
      <c r="W49" s="119">
        <v>14</v>
      </c>
      <c r="X49" s="63">
        <f>(T49/T$14)</f>
        <v>1.956981664315938E-2</v>
      </c>
      <c r="Y49" s="63">
        <f>(T49/T$49)</f>
        <v>1</v>
      </c>
      <c r="Z49" s="69">
        <v>19007010</v>
      </c>
      <c r="AA49" s="84">
        <v>10</v>
      </c>
      <c r="AB49" s="81">
        <v>1</v>
      </c>
      <c r="AC49" s="73">
        <v>2</v>
      </c>
      <c r="AD49" s="83">
        <v>507010</v>
      </c>
      <c r="AE49" s="73">
        <v>0</v>
      </c>
      <c r="AF49" s="73">
        <v>0</v>
      </c>
      <c r="AG49" s="83">
        <v>0</v>
      </c>
      <c r="AH49" s="73">
        <v>1</v>
      </c>
      <c r="AI49" s="73">
        <v>109</v>
      </c>
      <c r="AJ49" s="63">
        <f>(AI49/T49)</f>
        <v>0.98198198198198194</v>
      </c>
      <c r="AK49" s="93">
        <v>18500000</v>
      </c>
    </row>
    <row r="50" spans="1:37" x14ac:dyDescent="0.2">
      <c r="A50" s="1">
        <v>37</v>
      </c>
      <c r="B50" s="94"/>
      <c r="C50" s="95"/>
      <c r="D50" s="95"/>
      <c r="E50" s="95"/>
      <c r="F50" s="97"/>
      <c r="G50" s="97"/>
      <c r="H50" s="3"/>
      <c r="I50" s="98"/>
      <c r="J50" s="38"/>
      <c r="K50" s="99"/>
      <c r="L50" s="97"/>
      <c r="M50" s="97"/>
      <c r="N50" s="74"/>
      <c r="O50" s="37"/>
      <c r="P50" s="100"/>
      <c r="Q50" s="116"/>
      <c r="R50" s="102"/>
      <c r="S50" s="117"/>
      <c r="T50" s="113"/>
      <c r="U50" s="105"/>
      <c r="V50" s="74"/>
      <c r="W50" s="104"/>
      <c r="X50" s="74"/>
      <c r="Y50" s="74"/>
      <c r="Z50" s="109"/>
      <c r="AA50" s="107"/>
      <c r="AB50" s="108"/>
      <c r="AC50" s="95"/>
      <c r="AD50" s="109"/>
      <c r="AE50" s="95"/>
      <c r="AF50" s="95"/>
      <c r="AG50" s="109"/>
      <c r="AH50" s="95"/>
      <c r="AI50" s="95"/>
      <c r="AJ50" s="74"/>
      <c r="AK50" s="110"/>
    </row>
    <row r="51" spans="1:37" x14ac:dyDescent="0.2">
      <c r="A51" s="1">
        <v>38</v>
      </c>
      <c r="B51" s="72" t="s">
        <v>58</v>
      </c>
      <c r="C51" s="73">
        <v>155</v>
      </c>
      <c r="D51" s="73">
        <v>155</v>
      </c>
      <c r="E51" s="87">
        <v>27</v>
      </c>
      <c r="F51" s="63">
        <v>8.3123290609749562E-3</v>
      </c>
      <c r="G51" s="88">
        <v>1</v>
      </c>
      <c r="H51" s="2">
        <v>36921358</v>
      </c>
      <c r="I51" s="102">
        <v>26</v>
      </c>
      <c r="J51" s="89">
        <v>155</v>
      </c>
      <c r="K51" s="90">
        <v>26</v>
      </c>
      <c r="L51" s="63">
        <f>(J51/J$14)</f>
        <v>1.1946050096339113E-2</v>
      </c>
      <c r="M51" s="88">
        <f>(J51/J$51)</f>
        <v>1</v>
      </c>
      <c r="N51" s="63">
        <f>(J51/D51)</f>
        <v>1</v>
      </c>
      <c r="O51" s="91">
        <v>36921358</v>
      </c>
      <c r="P51" s="82">
        <v>25</v>
      </c>
      <c r="Q51" s="92">
        <f>(O51/J51)</f>
        <v>238202.30967741937</v>
      </c>
      <c r="R51" s="76">
        <v>24</v>
      </c>
      <c r="S51" s="67">
        <v>0</v>
      </c>
      <c r="T51" s="57">
        <v>0</v>
      </c>
      <c r="U51" s="68"/>
      <c r="V51" s="63">
        <f>(T51/D51)</f>
        <v>0</v>
      </c>
      <c r="W51" s="57"/>
      <c r="X51" s="63">
        <f>(T51/T$14)</f>
        <v>0</v>
      </c>
      <c r="Y51" s="63"/>
      <c r="Z51" s="69">
        <v>0</v>
      </c>
      <c r="AA51" s="84"/>
      <c r="AB51" s="81">
        <v>0</v>
      </c>
      <c r="AC51" s="73">
        <v>0</v>
      </c>
      <c r="AD51" s="83">
        <v>0</v>
      </c>
      <c r="AE51" s="73">
        <v>0</v>
      </c>
      <c r="AF51" s="73">
        <v>0</v>
      </c>
      <c r="AG51" s="83">
        <v>0</v>
      </c>
      <c r="AH51" s="73">
        <v>0</v>
      </c>
      <c r="AI51" s="73">
        <v>0</v>
      </c>
      <c r="AJ51" s="78"/>
      <c r="AK51" s="93">
        <v>0</v>
      </c>
    </row>
    <row r="52" spans="1:37" x14ac:dyDescent="0.2">
      <c r="A52" s="1">
        <v>39</v>
      </c>
      <c r="B52" s="94" t="s">
        <v>59</v>
      </c>
      <c r="C52" s="95">
        <v>144</v>
      </c>
      <c r="D52" s="95">
        <v>144</v>
      </c>
      <c r="E52" s="96">
        <v>28</v>
      </c>
      <c r="F52" s="58">
        <v>7.7224218372928619E-3</v>
      </c>
      <c r="G52" s="97">
        <v>0.92903225806451617</v>
      </c>
      <c r="H52" s="3">
        <v>35536358</v>
      </c>
      <c r="I52" s="102">
        <v>28</v>
      </c>
      <c r="J52" s="38">
        <v>144</v>
      </c>
      <c r="K52" s="99">
        <v>27</v>
      </c>
      <c r="L52" s="58">
        <f>(J52/J$14)</f>
        <v>1.1098265895953757E-2</v>
      </c>
      <c r="M52" s="97">
        <f>(J52/J$51)</f>
        <v>0.92903225806451617</v>
      </c>
      <c r="N52" s="58">
        <f>(J52/D52)</f>
        <v>1</v>
      </c>
      <c r="O52" s="37">
        <v>35536358</v>
      </c>
      <c r="P52" s="100">
        <v>27</v>
      </c>
      <c r="Q52" s="101">
        <f>(O52/J52)</f>
        <v>246780.26388888888</v>
      </c>
      <c r="R52" s="102">
        <v>20</v>
      </c>
      <c r="S52" s="103">
        <v>0</v>
      </c>
      <c r="T52" s="104">
        <v>0</v>
      </c>
      <c r="U52" s="105"/>
      <c r="V52" s="58"/>
      <c r="W52" s="104"/>
      <c r="X52" s="58"/>
      <c r="Y52" s="58"/>
      <c r="Z52" s="106">
        <v>0</v>
      </c>
      <c r="AA52" s="107"/>
      <c r="AB52" s="108">
        <v>0</v>
      </c>
      <c r="AC52" s="95">
        <v>0</v>
      </c>
      <c r="AD52" s="109">
        <v>0</v>
      </c>
      <c r="AE52" s="95">
        <v>0</v>
      </c>
      <c r="AF52" s="95">
        <v>0</v>
      </c>
      <c r="AG52" s="109">
        <v>0</v>
      </c>
      <c r="AH52" s="95">
        <v>0</v>
      </c>
      <c r="AI52" s="95">
        <v>0</v>
      </c>
      <c r="AJ52" s="74"/>
      <c r="AK52" s="110">
        <v>0</v>
      </c>
    </row>
    <row r="53" spans="1:37" x14ac:dyDescent="0.2">
      <c r="A53" s="1">
        <v>40</v>
      </c>
      <c r="B53" s="94" t="s">
        <v>60</v>
      </c>
      <c r="C53" s="95">
        <v>11</v>
      </c>
      <c r="D53" s="95">
        <v>11</v>
      </c>
      <c r="E53" s="96">
        <v>64</v>
      </c>
      <c r="F53" s="58">
        <v>5.8990722368209366E-4</v>
      </c>
      <c r="G53" s="97">
        <v>7.0967741935483872E-2</v>
      </c>
      <c r="H53" s="3">
        <v>1385000</v>
      </c>
      <c r="I53" s="102">
        <v>64</v>
      </c>
      <c r="J53" s="38">
        <v>11</v>
      </c>
      <c r="K53" s="99">
        <v>61</v>
      </c>
      <c r="L53" s="58">
        <f>(J53/J$14)</f>
        <v>8.477842003853565E-4</v>
      </c>
      <c r="M53" s="97">
        <f>(J53/J$51)</f>
        <v>7.0967741935483872E-2</v>
      </c>
      <c r="N53" s="58">
        <f>(J53/D53)</f>
        <v>1</v>
      </c>
      <c r="O53" s="37">
        <v>1385000</v>
      </c>
      <c r="P53" s="100">
        <v>63</v>
      </c>
      <c r="Q53" s="101">
        <f>(O53/J53)</f>
        <v>125909.09090909091</v>
      </c>
      <c r="R53" s="102">
        <v>76</v>
      </c>
      <c r="S53" s="103">
        <v>0</v>
      </c>
      <c r="T53" s="104">
        <v>0</v>
      </c>
      <c r="U53" s="105"/>
      <c r="V53" s="58"/>
      <c r="W53" s="104"/>
      <c r="X53" s="58"/>
      <c r="Y53" s="58"/>
      <c r="Z53" s="106">
        <v>0</v>
      </c>
      <c r="AA53" s="107"/>
      <c r="AB53" s="108">
        <v>0</v>
      </c>
      <c r="AC53" s="95">
        <v>0</v>
      </c>
      <c r="AD53" s="109">
        <v>0</v>
      </c>
      <c r="AE53" s="95">
        <v>0</v>
      </c>
      <c r="AF53" s="95">
        <v>0</v>
      </c>
      <c r="AG53" s="109">
        <v>0</v>
      </c>
      <c r="AH53" s="95">
        <v>0</v>
      </c>
      <c r="AI53" s="95">
        <v>0</v>
      </c>
      <c r="AJ53" s="74"/>
      <c r="AK53" s="110">
        <v>0</v>
      </c>
    </row>
    <row r="54" spans="1:37" x14ac:dyDescent="0.2">
      <c r="A54" s="1">
        <v>41</v>
      </c>
      <c r="B54" s="94" t="s">
        <v>61</v>
      </c>
      <c r="C54" s="95">
        <v>0</v>
      </c>
      <c r="D54" s="95">
        <v>0</v>
      </c>
      <c r="E54" s="95"/>
      <c r="F54" s="58">
        <v>0</v>
      </c>
      <c r="G54" s="97">
        <v>0</v>
      </c>
      <c r="H54" s="3">
        <v>0</v>
      </c>
      <c r="I54" s="98"/>
      <c r="J54" s="38">
        <v>0</v>
      </c>
      <c r="K54" s="99"/>
      <c r="L54" s="58">
        <f>(J54/J$14)</f>
        <v>0</v>
      </c>
      <c r="M54" s="97">
        <f>(J54/J$51)</f>
        <v>0</v>
      </c>
      <c r="N54" s="58"/>
      <c r="O54" s="37">
        <v>0</v>
      </c>
      <c r="P54" s="100"/>
      <c r="Q54" s="116"/>
      <c r="R54" s="102"/>
      <c r="S54" s="103">
        <v>0</v>
      </c>
      <c r="T54" s="104">
        <v>0</v>
      </c>
      <c r="U54" s="100"/>
      <c r="V54" s="58"/>
      <c r="W54" s="104"/>
      <c r="X54" s="58"/>
      <c r="Y54" s="58"/>
      <c r="Z54" s="106">
        <v>0</v>
      </c>
      <c r="AA54" s="107"/>
      <c r="AB54" s="108">
        <v>0</v>
      </c>
      <c r="AC54" s="95">
        <v>0</v>
      </c>
      <c r="AD54" s="109">
        <v>0</v>
      </c>
      <c r="AE54" s="95">
        <v>0</v>
      </c>
      <c r="AF54" s="95">
        <v>0</v>
      </c>
      <c r="AG54" s="109">
        <v>0</v>
      </c>
      <c r="AH54" s="95">
        <v>0</v>
      </c>
      <c r="AI54" s="95">
        <v>0</v>
      </c>
      <c r="AJ54" s="74"/>
      <c r="AK54" s="110">
        <v>0</v>
      </c>
    </row>
    <row r="55" spans="1:37" x14ac:dyDescent="0.2">
      <c r="A55" s="1">
        <v>42</v>
      </c>
      <c r="B55" s="94"/>
      <c r="C55" s="113"/>
      <c r="D55" s="113"/>
      <c r="E55" s="95"/>
      <c r="F55" s="97"/>
      <c r="G55" s="97"/>
      <c r="H55" s="4"/>
      <c r="I55" s="98"/>
      <c r="J55" s="114"/>
      <c r="K55" s="121"/>
      <c r="L55" s="97"/>
      <c r="M55" s="97"/>
      <c r="N55" s="74"/>
      <c r="O55" s="115"/>
      <c r="P55" s="100"/>
      <c r="Q55" s="116"/>
      <c r="R55" s="102"/>
      <c r="S55" s="117"/>
      <c r="T55" s="113"/>
      <c r="U55" s="105"/>
      <c r="V55" s="74"/>
      <c r="W55" s="95"/>
      <c r="X55" s="74"/>
      <c r="Y55" s="74"/>
      <c r="Z55" s="109"/>
      <c r="AA55" s="107"/>
      <c r="AB55" s="118"/>
      <c r="AC55" s="113"/>
      <c r="AD55" s="109"/>
      <c r="AE55" s="113"/>
      <c r="AF55" s="113"/>
      <c r="AG55" s="109"/>
      <c r="AH55" s="113"/>
      <c r="AI55" s="113"/>
      <c r="AJ55" s="74"/>
      <c r="AK55" s="110"/>
    </row>
    <row r="56" spans="1:37" x14ac:dyDescent="0.2">
      <c r="A56" s="1">
        <v>43</v>
      </c>
      <c r="B56" s="72" t="s">
        <v>62</v>
      </c>
      <c r="C56" s="73">
        <v>688</v>
      </c>
      <c r="D56" s="73">
        <v>734</v>
      </c>
      <c r="E56" s="87">
        <v>15</v>
      </c>
      <c r="F56" s="63">
        <v>3.936290019842334E-2</v>
      </c>
      <c r="G56" s="88">
        <v>1</v>
      </c>
      <c r="H56" s="2">
        <v>148402265</v>
      </c>
      <c r="I56" s="102">
        <v>15</v>
      </c>
      <c r="J56" s="89">
        <v>686</v>
      </c>
      <c r="K56" s="90">
        <v>14</v>
      </c>
      <c r="L56" s="63">
        <f>(J56/J$14)</f>
        <v>5.287090558766859E-2</v>
      </c>
      <c r="M56" s="88">
        <f>(J56/J$56)</f>
        <v>1</v>
      </c>
      <c r="N56" s="63">
        <f>(J56/D56)</f>
        <v>0.93460490463215262</v>
      </c>
      <c r="O56" s="91">
        <v>144234323</v>
      </c>
      <c r="P56" s="82">
        <v>14</v>
      </c>
      <c r="Q56" s="92">
        <f>(O56/J56)</f>
        <v>210254.11516034984</v>
      </c>
      <c r="R56" s="76">
        <v>48</v>
      </c>
      <c r="S56" s="67">
        <v>2</v>
      </c>
      <c r="T56" s="57">
        <v>48</v>
      </c>
      <c r="U56" s="68">
        <v>17</v>
      </c>
      <c r="V56" s="63">
        <f>(T56/D56)</f>
        <v>6.5395095367847406E-2</v>
      </c>
      <c r="W56" s="119">
        <v>30</v>
      </c>
      <c r="X56" s="63">
        <f>(T56/T$14)</f>
        <v>8.4626234132581107E-3</v>
      </c>
      <c r="Y56" s="63">
        <f>(T56/T$56)</f>
        <v>1</v>
      </c>
      <c r="Z56" s="69">
        <v>4167942</v>
      </c>
      <c r="AA56" s="84">
        <v>17</v>
      </c>
      <c r="AB56" s="81">
        <v>0</v>
      </c>
      <c r="AC56" s="73">
        <v>0</v>
      </c>
      <c r="AD56" s="83">
        <v>0</v>
      </c>
      <c r="AE56" s="73">
        <v>0</v>
      </c>
      <c r="AF56" s="73">
        <v>0</v>
      </c>
      <c r="AG56" s="83">
        <v>0</v>
      </c>
      <c r="AH56" s="73">
        <v>2</v>
      </c>
      <c r="AI56" s="73">
        <v>48</v>
      </c>
      <c r="AJ56" s="63">
        <f>(AI56/T56)</f>
        <v>1</v>
      </c>
      <c r="AK56" s="93">
        <v>4167942</v>
      </c>
    </row>
    <row r="57" spans="1:37" x14ac:dyDescent="0.2">
      <c r="A57" s="1">
        <v>44</v>
      </c>
      <c r="B57" s="94" t="s">
        <v>63</v>
      </c>
      <c r="C57" s="95">
        <v>611</v>
      </c>
      <c r="D57" s="95">
        <v>657</v>
      </c>
      <c r="E57" s="96">
        <v>17</v>
      </c>
      <c r="F57" s="58">
        <v>3.5233549632648686E-2</v>
      </c>
      <c r="G57" s="97">
        <v>0.89509536784741139</v>
      </c>
      <c r="H57" s="3">
        <v>135876765</v>
      </c>
      <c r="I57" s="102">
        <v>17</v>
      </c>
      <c r="J57" s="38">
        <v>609</v>
      </c>
      <c r="K57" s="99">
        <v>16</v>
      </c>
      <c r="L57" s="58">
        <f>(J57/J$14)</f>
        <v>4.6936416184971096E-2</v>
      </c>
      <c r="M57" s="97">
        <f>(J57/J$56)</f>
        <v>0.88775510204081631</v>
      </c>
      <c r="N57" s="58">
        <f>(J57/D57)</f>
        <v>0.9269406392694064</v>
      </c>
      <c r="O57" s="37">
        <v>131708823</v>
      </c>
      <c r="P57" s="100">
        <v>16</v>
      </c>
      <c r="Q57" s="101">
        <f>(O57/J57)</f>
        <v>216270.64532019704</v>
      </c>
      <c r="R57" s="102">
        <v>41</v>
      </c>
      <c r="S57" s="103">
        <v>2</v>
      </c>
      <c r="T57" s="104">
        <v>48</v>
      </c>
      <c r="U57" s="105">
        <v>17</v>
      </c>
      <c r="V57" s="58">
        <f>(T57/D57)</f>
        <v>7.3059360730593603E-2</v>
      </c>
      <c r="W57" s="120">
        <v>27</v>
      </c>
      <c r="X57" s="58">
        <f>(T57/T$14)</f>
        <v>8.4626234132581107E-3</v>
      </c>
      <c r="Y57" s="58">
        <f>(T57/T$56)</f>
        <v>1</v>
      </c>
      <c r="Z57" s="106">
        <v>4167942</v>
      </c>
      <c r="AA57" s="107">
        <v>17</v>
      </c>
      <c r="AB57" s="108">
        <v>0</v>
      </c>
      <c r="AC57" s="95">
        <v>0</v>
      </c>
      <c r="AD57" s="109">
        <v>0</v>
      </c>
      <c r="AE57" s="95">
        <v>0</v>
      </c>
      <c r="AF57" s="95">
        <v>0</v>
      </c>
      <c r="AG57" s="109">
        <v>0</v>
      </c>
      <c r="AH57" s="95">
        <v>2</v>
      </c>
      <c r="AI57" s="95">
        <v>48</v>
      </c>
      <c r="AJ57" s="58">
        <f>(AI57/T57)</f>
        <v>1</v>
      </c>
      <c r="AK57" s="110">
        <v>4167942</v>
      </c>
    </row>
    <row r="58" spans="1:37" x14ac:dyDescent="0.2">
      <c r="A58" s="1">
        <v>45</v>
      </c>
      <c r="B58" s="94" t="s">
        <v>64</v>
      </c>
      <c r="C58" s="95">
        <v>1</v>
      </c>
      <c r="D58" s="95">
        <v>1</v>
      </c>
      <c r="E58" s="96">
        <v>80</v>
      </c>
      <c r="F58" s="58">
        <v>5.3627929425644879E-5</v>
      </c>
      <c r="G58" s="97">
        <v>1.3623978201634877E-3</v>
      </c>
      <c r="H58" s="3">
        <v>155000</v>
      </c>
      <c r="I58" s="102">
        <v>83</v>
      </c>
      <c r="J58" s="38">
        <v>1</v>
      </c>
      <c r="K58" s="99">
        <v>80</v>
      </c>
      <c r="L58" s="58">
        <f>(J58/J$14)</f>
        <v>7.7071290944123321E-5</v>
      </c>
      <c r="M58" s="97">
        <f>(J58/J$56)</f>
        <v>1.4577259475218659E-3</v>
      </c>
      <c r="N58" s="58">
        <f>(J58/D58)</f>
        <v>1</v>
      </c>
      <c r="O58" s="37">
        <v>155000</v>
      </c>
      <c r="P58" s="100">
        <v>83</v>
      </c>
      <c r="Q58" s="101">
        <f>(O58/J58)</f>
        <v>155000</v>
      </c>
      <c r="R58" s="102">
        <v>70</v>
      </c>
      <c r="S58" s="103">
        <v>0</v>
      </c>
      <c r="T58" s="104">
        <v>0</v>
      </c>
      <c r="U58" s="105"/>
      <c r="V58" s="58"/>
      <c r="W58" s="104"/>
      <c r="X58" s="58"/>
      <c r="Y58" s="58"/>
      <c r="Z58" s="106">
        <v>0</v>
      </c>
      <c r="AA58" s="107"/>
      <c r="AB58" s="108">
        <v>0</v>
      </c>
      <c r="AC58" s="95">
        <v>0</v>
      </c>
      <c r="AD58" s="109">
        <v>0</v>
      </c>
      <c r="AE58" s="95">
        <v>0</v>
      </c>
      <c r="AF58" s="95">
        <v>0</v>
      </c>
      <c r="AG58" s="109">
        <v>0</v>
      </c>
      <c r="AH58" s="95">
        <v>0</v>
      </c>
      <c r="AI58" s="95">
        <v>0</v>
      </c>
      <c r="AJ58" s="74"/>
      <c r="AK58" s="110">
        <v>0</v>
      </c>
    </row>
    <row r="59" spans="1:37" x14ac:dyDescent="0.2">
      <c r="A59" s="1">
        <v>46</v>
      </c>
      <c r="B59" s="94" t="s">
        <v>65</v>
      </c>
      <c r="C59" s="95">
        <v>76</v>
      </c>
      <c r="D59" s="95">
        <v>76</v>
      </c>
      <c r="E59" s="96">
        <v>35</v>
      </c>
      <c r="F59" s="58">
        <v>4.0757226363490103E-3</v>
      </c>
      <c r="G59" s="97">
        <v>0.10354223433242507</v>
      </c>
      <c r="H59" s="3">
        <v>12370500</v>
      </c>
      <c r="I59" s="102">
        <v>37</v>
      </c>
      <c r="J59" s="38">
        <v>76</v>
      </c>
      <c r="K59" s="99">
        <v>33</v>
      </c>
      <c r="L59" s="58">
        <f>(J59/J$14)</f>
        <v>5.8574181117533718E-3</v>
      </c>
      <c r="M59" s="97">
        <f>(J59/J$56)</f>
        <v>0.11078717201166181</v>
      </c>
      <c r="N59" s="58">
        <f>(J59/D59)</f>
        <v>1</v>
      </c>
      <c r="O59" s="37">
        <v>12370500</v>
      </c>
      <c r="P59" s="100">
        <v>36</v>
      </c>
      <c r="Q59" s="101">
        <f>(O59/J59)</f>
        <v>162769.73684210525</v>
      </c>
      <c r="R59" s="102">
        <v>67</v>
      </c>
      <c r="S59" s="103">
        <v>0</v>
      </c>
      <c r="T59" s="104">
        <v>0</v>
      </c>
      <c r="U59" s="100"/>
      <c r="V59" s="58"/>
      <c r="W59" s="104"/>
      <c r="X59" s="58"/>
      <c r="Y59" s="58"/>
      <c r="Z59" s="106">
        <v>0</v>
      </c>
      <c r="AA59" s="107"/>
      <c r="AB59" s="108">
        <v>0</v>
      </c>
      <c r="AC59" s="95">
        <v>0</v>
      </c>
      <c r="AD59" s="109">
        <v>0</v>
      </c>
      <c r="AE59" s="95">
        <v>0</v>
      </c>
      <c r="AF59" s="95">
        <v>0</v>
      </c>
      <c r="AG59" s="109">
        <v>0</v>
      </c>
      <c r="AH59" s="95">
        <v>0</v>
      </c>
      <c r="AI59" s="95">
        <v>0</v>
      </c>
      <c r="AJ59" s="74"/>
      <c r="AK59" s="110">
        <v>0</v>
      </c>
    </row>
    <row r="60" spans="1:37" x14ac:dyDescent="0.2">
      <c r="A60" s="1">
        <v>47</v>
      </c>
      <c r="B60" s="94"/>
      <c r="C60" s="113"/>
      <c r="D60" s="113"/>
      <c r="E60" s="95"/>
      <c r="F60" s="97"/>
      <c r="G60" s="97"/>
      <c r="H60" s="4"/>
      <c r="I60" s="98"/>
      <c r="J60" s="114"/>
      <c r="K60" s="121"/>
      <c r="L60" s="97"/>
      <c r="M60" s="97"/>
      <c r="N60" s="74"/>
      <c r="O60" s="115"/>
      <c r="P60" s="100"/>
      <c r="Q60" s="116"/>
      <c r="R60" s="102"/>
      <c r="S60" s="117"/>
      <c r="T60" s="95"/>
      <c r="U60" s="100"/>
      <c r="V60" s="74"/>
      <c r="W60" s="104"/>
      <c r="X60" s="74"/>
      <c r="Y60" s="74"/>
      <c r="Z60" s="109"/>
      <c r="AA60" s="107"/>
      <c r="AB60" s="118"/>
      <c r="AC60" s="113"/>
      <c r="AD60" s="109"/>
      <c r="AE60" s="113"/>
      <c r="AF60" s="113"/>
      <c r="AG60" s="109"/>
      <c r="AH60" s="113"/>
      <c r="AI60" s="113"/>
      <c r="AJ60" s="74"/>
      <c r="AK60" s="110"/>
    </row>
    <row r="61" spans="1:37" x14ac:dyDescent="0.2">
      <c r="A61" s="1">
        <v>48</v>
      </c>
      <c r="B61" s="72" t="s">
        <v>66</v>
      </c>
      <c r="C61" s="73">
        <v>53</v>
      </c>
      <c r="D61" s="73">
        <v>54</v>
      </c>
      <c r="E61" s="87">
        <v>41</v>
      </c>
      <c r="F61" s="63">
        <v>2.8959081889848234E-3</v>
      </c>
      <c r="G61" s="88">
        <v>1</v>
      </c>
      <c r="H61" s="2">
        <v>11617790</v>
      </c>
      <c r="I61" s="102">
        <v>38</v>
      </c>
      <c r="J61" s="89">
        <v>52</v>
      </c>
      <c r="K61" s="90">
        <v>37</v>
      </c>
      <c r="L61" s="63">
        <f>(J61/J$14)</f>
        <v>4.0077071290944124E-3</v>
      </c>
      <c r="M61" s="88">
        <f>(J61/J$61)</f>
        <v>1</v>
      </c>
      <c r="N61" s="63">
        <f>(J61/D61)</f>
        <v>0.96296296296296291</v>
      </c>
      <c r="O61" s="91">
        <v>11382790</v>
      </c>
      <c r="P61" s="82">
        <v>37</v>
      </c>
      <c r="Q61" s="92">
        <f>(O61/J61)</f>
        <v>218899.80769230769</v>
      </c>
      <c r="R61" s="76">
        <v>40</v>
      </c>
      <c r="S61" s="67">
        <v>1</v>
      </c>
      <c r="T61" s="57">
        <v>2</v>
      </c>
      <c r="U61" s="68">
        <v>35</v>
      </c>
      <c r="V61" s="63">
        <f>(T61/D61)</f>
        <v>3.7037037037037035E-2</v>
      </c>
      <c r="W61" s="119">
        <v>32</v>
      </c>
      <c r="X61" s="63">
        <f>(T61/T$14)</f>
        <v>3.5260930888575458E-4</v>
      </c>
      <c r="Y61" s="63">
        <f>(T61/T$61)</f>
        <v>1</v>
      </c>
      <c r="Z61" s="69">
        <v>235000</v>
      </c>
      <c r="AA61" s="84">
        <v>35</v>
      </c>
      <c r="AB61" s="81">
        <v>1</v>
      </c>
      <c r="AC61" s="73">
        <v>2</v>
      </c>
      <c r="AD61" s="83">
        <v>235000</v>
      </c>
      <c r="AE61" s="73">
        <v>0</v>
      </c>
      <c r="AF61" s="73">
        <v>0</v>
      </c>
      <c r="AG61" s="83">
        <v>0</v>
      </c>
      <c r="AH61" s="73">
        <v>0</v>
      </c>
      <c r="AI61" s="73">
        <v>0</v>
      </c>
      <c r="AJ61" s="63">
        <f>(AI61/T61)</f>
        <v>0</v>
      </c>
      <c r="AK61" s="93">
        <v>0</v>
      </c>
    </row>
    <row r="62" spans="1:37" x14ac:dyDescent="0.2">
      <c r="A62" s="1">
        <v>49</v>
      </c>
      <c r="B62" s="94" t="s">
        <v>67</v>
      </c>
      <c r="C62" s="95">
        <v>15</v>
      </c>
      <c r="D62" s="95">
        <v>16</v>
      </c>
      <c r="E62" s="96">
        <v>61</v>
      </c>
      <c r="F62" s="58">
        <v>8.5804687081031806E-4</v>
      </c>
      <c r="G62" s="97">
        <v>0.29629629629629628</v>
      </c>
      <c r="H62" s="3">
        <v>2644225</v>
      </c>
      <c r="I62" s="102">
        <v>61</v>
      </c>
      <c r="J62" s="38">
        <v>14</v>
      </c>
      <c r="K62" s="99">
        <v>58</v>
      </c>
      <c r="L62" s="58">
        <f>(J62/J$14)</f>
        <v>1.0789980732177264E-3</v>
      </c>
      <c r="M62" s="97">
        <f>(J62/J$61)</f>
        <v>0.26923076923076922</v>
      </c>
      <c r="N62" s="58">
        <f>(J62/D62)</f>
        <v>0.875</v>
      </c>
      <c r="O62" s="37">
        <v>2409225</v>
      </c>
      <c r="P62" s="100">
        <v>59</v>
      </c>
      <c r="Q62" s="101">
        <f>(O62/J62)</f>
        <v>172087.5</v>
      </c>
      <c r="R62" s="102">
        <v>59</v>
      </c>
      <c r="S62" s="103">
        <v>1</v>
      </c>
      <c r="T62" s="104">
        <v>2</v>
      </c>
      <c r="U62" s="105">
        <v>35</v>
      </c>
      <c r="V62" s="58">
        <f>(T62/D62)</f>
        <v>0.125</v>
      </c>
      <c r="W62" s="120">
        <v>21</v>
      </c>
      <c r="X62" s="58">
        <f>(T62/T$14)</f>
        <v>3.5260930888575458E-4</v>
      </c>
      <c r="Y62" s="58">
        <f>(T62/T$61)</f>
        <v>1</v>
      </c>
      <c r="Z62" s="106">
        <v>235000</v>
      </c>
      <c r="AA62" s="107">
        <v>35</v>
      </c>
      <c r="AB62" s="108">
        <v>1</v>
      </c>
      <c r="AC62" s="95">
        <v>2</v>
      </c>
      <c r="AD62" s="109">
        <v>235000</v>
      </c>
      <c r="AE62" s="95">
        <v>0</v>
      </c>
      <c r="AF62" s="95">
        <v>0</v>
      </c>
      <c r="AG62" s="109">
        <v>0</v>
      </c>
      <c r="AH62" s="95">
        <v>0</v>
      </c>
      <c r="AI62" s="95">
        <v>0</v>
      </c>
      <c r="AJ62" s="58">
        <f>(AI62/T62)</f>
        <v>0</v>
      </c>
      <c r="AK62" s="110">
        <v>0</v>
      </c>
    </row>
    <row r="63" spans="1:37" x14ac:dyDescent="0.2">
      <c r="A63" s="1">
        <v>50</v>
      </c>
      <c r="B63" s="94" t="s">
        <v>68</v>
      </c>
      <c r="C63" s="95">
        <v>33</v>
      </c>
      <c r="D63" s="95">
        <v>33</v>
      </c>
      <c r="E63" s="96">
        <v>50</v>
      </c>
      <c r="F63" s="58">
        <v>1.769721671046281E-3</v>
      </c>
      <c r="G63" s="97">
        <v>0.61111111111111116</v>
      </c>
      <c r="H63" s="3">
        <v>8163565</v>
      </c>
      <c r="I63" s="102">
        <v>48</v>
      </c>
      <c r="J63" s="38">
        <v>33</v>
      </c>
      <c r="K63" s="99">
        <v>45</v>
      </c>
      <c r="L63" s="58">
        <f>(J63/J$14)</f>
        <v>2.5433526011560694E-3</v>
      </c>
      <c r="M63" s="97">
        <f>(J63/J$61)</f>
        <v>0.63461538461538458</v>
      </c>
      <c r="N63" s="58">
        <f>(J63/D63)</f>
        <v>1</v>
      </c>
      <c r="O63" s="37">
        <v>8163565</v>
      </c>
      <c r="P63" s="100">
        <v>44</v>
      </c>
      <c r="Q63" s="101">
        <f>(O63/J63)</f>
        <v>247380.75757575757</v>
      </c>
      <c r="R63" s="102">
        <v>19</v>
      </c>
      <c r="S63" s="103">
        <v>0</v>
      </c>
      <c r="T63" s="104">
        <v>0</v>
      </c>
      <c r="U63" s="105"/>
      <c r="V63" s="58"/>
      <c r="W63" s="104"/>
      <c r="X63" s="58"/>
      <c r="Y63" s="58"/>
      <c r="Z63" s="106">
        <v>0</v>
      </c>
      <c r="AA63" s="107"/>
      <c r="AB63" s="108">
        <v>0</v>
      </c>
      <c r="AC63" s="95">
        <v>0</v>
      </c>
      <c r="AD63" s="109">
        <v>0</v>
      </c>
      <c r="AE63" s="95">
        <v>0</v>
      </c>
      <c r="AF63" s="95">
        <v>0</v>
      </c>
      <c r="AG63" s="109">
        <v>0</v>
      </c>
      <c r="AH63" s="95">
        <v>0</v>
      </c>
      <c r="AI63" s="95">
        <v>0</v>
      </c>
      <c r="AJ63" s="74"/>
      <c r="AK63" s="110">
        <v>0</v>
      </c>
    </row>
    <row r="64" spans="1:37" x14ac:dyDescent="0.2">
      <c r="A64" s="1">
        <v>51</v>
      </c>
      <c r="B64" s="94" t="s">
        <v>69</v>
      </c>
      <c r="C64" s="95">
        <v>5</v>
      </c>
      <c r="D64" s="95">
        <v>5</v>
      </c>
      <c r="E64" s="96">
        <v>67</v>
      </c>
      <c r="F64" s="58">
        <v>2.6813964712822435E-4</v>
      </c>
      <c r="G64" s="97">
        <v>9.2592592592592587E-2</v>
      </c>
      <c r="H64" s="3">
        <v>810000</v>
      </c>
      <c r="I64" s="102">
        <v>70</v>
      </c>
      <c r="J64" s="38">
        <v>5</v>
      </c>
      <c r="K64" s="99">
        <v>67</v>
      </c>
      <c r="L64" s="58">
        <f>(J64/J$14)</f>
        <v>3.8535645472061658E-4</v>
      </c>
      <c r="M64" s="97">
        <f>(J64/J$61)</f>
        <v>9.6153846153846159E-2</v>
      </c>
      <c r="N64" s="58">
        <f>(J64/D64)</f>
        <v>1</v>
      </c>
      <c r="O64" s="37">
        <v>810000</v>
      </c>
      <c r="P64" s="100">
        <v>70</v>
      </c>
      <c r="Q64" s="101">
        <f>(O64/J64)</f>
        <v>162000</v>
      </c>
      <c r="R64" s="102">
        <v>68</v>
      </c>
      <c r="S64" s="103">
        <v>0</v>
      </c>
      <c r="T64" s="104">
        <v>0</v>
      </c>
      <c r="U64" s="105"/>
      <c r="V64" s="58"/>
      <c r="W64" s="95"/>
      <c r="X64" s="58"/>
      <c r="Y64" s="58"/>
      <c r="Z64" s="106">
        <v>0</v>
      </c>
      <c r="AA64" s="107"/>
      <c r="AB64" s="108">
        <v>0</v>
      </c>
      <c r="AC64" s="95">
        <v>0</v>
      </c>
      <c r="AD64" s="109">
        <v>0</v>
      </c>
      <c r="AE64" s="95">
        <v>0</v>
      </c>
      <c r="AF64" s="95">
        <v>0</v>
      </c>
      <c r="AG64" s="109">
        <v>0</v>
      </c>
      <c r="AH64" s="95">
        <v>0</v>
      </c>
      <c r="AI64" s="95">
        <v>0</v>
      </c>
      <c r="AJ64" s="74"/>
      <c r="AK64" s="110">
        <v>0</v>
      </c>
    </row>
    <row r="65" spans="1:37" x14ac:dyDescent="0.2">
      <c r="A65" s="1">
        <v>52</v>
      </c>
      <c r="B65" s="94" t="s">
        <v>70</v>
      </c>
      <c r="C65" s="95">
        <v>0</v>
      </c>
      <c r="D65" s="95">
        <v>0</v>
      </c>
      <c r="E65" s="95"/>
      <c r="F65" s="58">
        <v>0</v>
      </c>
      <c r="G65" s="97">
        <v>0</v>
      </c>
      <c r="H65" s="3">
        <v>0</v>
      </c>
      <c r="I65" s="98"/>
      <c r="J65" s="38">
        <v>0</v>
      </c>
      <c r="K65" s="121"/>
      <c r="L65" s="58">
        <f>(J65/J$14)</f>
        <v>0</v>
      </c>
      <c r="M65" s="97">
        <f>(J65/J$61)</f>
        <v>0</v>
      </c>
      <c r="N65" s="58"/>
      <c r="O65" s="37">
        <v>0</v>
      </c>
      <c r="P65" s="100"/>
      <c r="Q65" s="116"/>
      <c r="R65" s="102"/>
      <c r="S65" s="103">
        <v>0</v>
      </c>
      <c r="T65" s="104">
        <v>0</v>
      </c>
      <c r="U65" s="105"/>
      <c r="V65" s="58"/>
      <c r="W65" s="104"/>
      <c r="X65" s="58"/>
      <c r="Y65" s="58"/>
      <c r="Z65" s="106">
        <v>0</v>
      </c>
      <c r="AA65" s="107"/>
      <c r="AB65" s="108">
        <v>0</v>
      </c>
      <c r="AC65" s="95">
        <v>0</v>
      </c>
      <c r="AD65" s="109">
        <v>0</v>
      </c>
      <c r="AE65" s="95">
        <v>0</v>
      </c>
      <c r="AF65" s="95">
        <v>0</v>
      </c>
      <c r="AG65" s="109">
        <v>0</v>
      </c>
      <c r="AH65" s="95">
        <v>0</v>
      </c>
      <c r="AI65" s="95">
        <v>0</v>
      </c>
      <c r="AJ65" s="74"/>
      <c r="AK65" s="110">
        <v>0</v>
      </c>
    </row>
    <row r="66" spans="1:37" x14ac:dyDescent="0.2">
      <c r="A66" s="1">
        <v>53</v>
      </c>
      <c r="B66" s="94"/>
      <c r="C66" s="113"/>
      <c r="D66" s="113"/>
      <c r="E66" s="95"/>
      <c r="F66" s="97"/>
      <c r="G66" s="97"/>
      <c r="H66" s="4"/>
      <c r="I66" s="98"/>
      <c r="J66" s="114"/>
      <c r="K66" s="99"/>
      <c r="L66" s="97"/>
      <c r="M66" s="97"/>
      <c r="N66" s="74"/>
      <c r="O66" s="115"/>
      <c r="P66" s="100"/>
      <c r="Q66" s="116"/>
      <c r="R66" s="102"/>
      <c r="S66" s="117"/>
      <c r="T66" s="95"/>
      <c r="U66" s="105"/>
      <c r="V66" s="74"/>
      <c r="W66" s="104"/>
      <c r="X66" s="74"/>
      <c r="Y66" s="74"/>
      <c r="Z66" s="109"/>
      <c r="AA66" s="107"/>
      <c r="AB66" s="118"/>
      <c r="AC66" s="113"/>
      <c r="AD66" s="109"/>
      <c r="AE66" s="113"/>
      <c r="AF66" s="113"/>
      <c r="AG66" s="109"/>
      <c r="AH66" s="113"/>
      <c r="AI66" s="113"/>
      <c r="AJ66" s="74"/>
      <c r="AK66" s="110"/>
    </row>
    <row r="67" spans="1:37" x14ac:dyDescent="0.2">
      <c r="A67" s="1">
        <v>54</v>
      </c>
      <c r="B67" s="72" t="s">
        <v>71</v>
      </c>
      <c r="C67" s="73">
        <v>1610</v>
      </c>
      <c r="D67" s="73">
        <v>2000</v>
      </c>
      <c r="E67" s="87">
        <v>6</v>
      </c>
      <c r="F67" s="63">
        <v>0.10725585885128976</v>
      </c>
      <c r="G67" s="88">
        <v>1</v>
      </c>
      <c r="H67" s="2">
        <v>487667935</v>
      </c>
      <c r="I67" s="102">
        <v>3</v>
      </c>
      <c r="J67" s="89">
        <v>1584</v>
      </c>
      <c r="K67" s="90">
        <v>5</v>
      </c>
      <c r="L67" s="63">
        <f>(J67/J$14)</f>
        <v>0.12208092485549132</v>
      </c>
      <c r="M67" s="88">
        <f>(J67/J$67)</f>
        <v>1</v>
      </c>
      <c r="N67" s="63">
        <f>(J67/D67)</f>
        <v>0.79200000000000004</v>
      </c>
      <c r="O67" s="91">
        <v>402147475</v>
      </c>
      <c r="P67" s="82">
        <v>3</v>
      </c>
      <c r="Q67" s="92">
        <f>(O67/J67)</f>
        <v>253880.98169191918</v>
      </c>
      <c r="R67" s="76">
        <v>18</v>
      </c>
      <c r="S67" s="67">
        <v>26</v>
      </c>
      <c r="T67" s="57">
        <v>416</v>
      </c>
      <c r="U67" s="68">
        <v>6</v>
      </c>
      <c r="V67" s="63">
        <f>(T67/D67)</f>
        <v>0.20799999999999999</v>
      </c>
      <c r="W67" s="119">
        <v>19</v>
      </c>
      <c r="X67" s="63">
        <f>(T67/T$14)</f>
        <v>7.334273624823695E-2</v>
      </c>
      <c r="Y67" s="63">
        <f>(T67/T$67)</f>
        <v>1</v>
      </c>
      <c r="Z67" s="69">
        <v>85520460</v>
      </c>
      <c r="AA67" s="84">
        <v>6</v>
      </c>
      <c r="AB67" s="81">
        <v>11</v>
      </c>
      <c r="AC67" s="73">
        <v>22</v>
      </c>
      <c r="AD67" s="83">
        <v>4157175</v>
      </c>
      <c r="AE67" s="73">
        <v>9</v>
      </c>
      <c r="AF67" s="73">
        <v>32</v>
      </c>
      <c r="AG67" s="83">
        <v>23632699</v>
      </c>
      <c r="AH67" s="73">
        <v>6</v>
      </c>
      <c r="AI67" s="73">
        <v>362</v>
      </c>
      <c r="AJ67" s="63">
        <f>(AI67/T67)</f>
        <v>0.87019230769230771</v>
      </c>
      <c r="AK67" s="93">
        <v>57730586</v>
      </c>
    </row>
    <row r="68" spans="1:37" x14ac:dyDescent="0.2">
      <c r="A68" s="1">
        <v>55</v>
      </c>
      <c r="B68" s="94" t="s">
        <v>72</v>
      </c>
      <c r="C68" s="95">
        <v>177</v>
      </c>
      <c r="D68" s="95">
        <v>196</v>
      </c>
      <c r="E68" s="96">
        <v>23</v>
      </c>
      <c r="F68" s="58">
        <v>1.0511074167426396E-2</v>
      </c>
      <c r="G68" s="97">
        <v>9.8000000000000004E-2</v>
      </c>
      <c r="H68" s="3">
        <v>39827984</v>
      </c>
      <c r="I68" s="102">
        <v>25</v>
      </c>
      <c r="J68" s="38">
        <v>175</v>
      </c>
      <c r="K68" s="99">
        <v>24</v>
      </c>
      <c r="L68" s="58">
        <f>(J68/J$14)</f>
        <v>1.348747591522158E-2</v>
      </c>
      <c r="M68" s="97">
        <f>(J68/J$67)</f>
        <v>0.11047979797979798</v>
      </c>
      <c r="N68" s="58">
        <f>(J68/D68)</f>
        <v>0.8928571428571429</v>
      </c>
      <c r="O68" s="37">
        <v>37748328</v>
      </c>
      <c r="P68" s="100">
        <v>24</v>
      </c>
      <c r="Q68" s="101">
        <f>(O68/J68)</f>
        <v>215704.73142857142</v>
      </c>
      <c r="R68" s="102">
        <v>42</v>
      </c>
      <c r="S68" s="103">
        <v>2</v>
      </c>
      <c r="T68" s="104">
        <v>21</v>
      </c>
      <c r="U68" s="105">
        <v>22</v>
      </c>
      <c r="V68" s="58">
        <f>(T68/D68)</f>
        <v>0.10714285714285714</v>
      </c>
      <c r="W68" s="120">
        <v>23</v>
      </c>
      <c r="X68" s="58">
        <f>(T68/T$14)</f>
        <v>3.702397743300423E-3</v>
      </c>
      <c r="Y68" s="58">
        <f>(T68/T$67)</f>
        <v>5.0480769230769232E-2</v>
      </c>
      <c r="Z68" s="106">
        <v>2079656</v>
      </c>
      <c r="AA68" s="107">
        <v>22</v>
      </c>
      <c r="AB68" s="108">
        <v>0</v>
      </c>
      <c r="AC68" s="95">
        <v>0</v>
      </c>
      <c r="AD68" s="109">
        <v>0</v>
      </c>
      <c r="AE68" s="95">
        <v>0</v>
      </c>
      <c r="AF68" s="95">
        <v>0</v>
      </c>
      <c r="AG68" s="109">
        <v>0</v>
      </c>
      <c r="AH68" s="95">
        <v>2</v>
      </c>
      <c r="AI68" s="95">
        <v>21</v>
      </c>
      <c r="AJ68" s="58">
        <f>(AI68/T68)</f>
        <v>1</v>
      </c>
      <c r="AK68" s="110">
        <v>2079656</v>
      </c>
    </row>
    <row r="69" spans="1:37" x14ac:dyDescent="0.2">
      <c r="A69" s="1">
        <v>56</v>
      </c>
      <c r="B69" s="94" t="s">
        <v>73</v>
      </c>
      <c r="C69" s="95">
        <v>1433</v>
      </c>
      <c r="D69" s="95">
        <v>1804</v>
      </c>
      <c r="E69" s="96">
        <v>10</v>
      </c>
      <c r="F69" s="58">
        <v>9.6744784683863355E-2</v>
      </c>
      <c r="G69" s="97">
        <v>0.90200000000000002</v>
      </c>
      <c r="H69" s="3">
        <v>447839951</v>
      </c>
      <c r="I69" s="102">
        <v>4</v>
      </c>
      <c r="J69" s="38">
        <v>1409</v>
      </c>
      <c r="K69" s="99">
        <v>6</v>
      </c>
      <c r="L69" s="58">
        <f>(J69/J$14)</f>
        <v>0.10859344894026975</v>
      </c>
      <c r="M69" s="97">
        <f>(J69/J$67)</f>
        <v>0.88952020202020199</v>
      </c>
      <c r="N69" s="58">
        <f>(J69/D69)</f>
        <v>0.78104212860310418</v>
      </c>
      <c r="O69" s="37">
        <v>364399147</v>
      </c>
      <c r="P69" s="100">
        <v>4</v>
      </c>
      <c r="Q69" s="101">
        <f>(O69/J69)</f>
        <v>258622.53158268274</v>
      </c>
      <c r="R69" s="102">
        <v>15</v>
      </c>
      <c r="S69" s="103">
        <v>24</v>
      </c>
      <c r="T69" s="104">
        <v>395</v>
      </c>
      <c r="U69" s="105">
        <v>7</v>
      </c>
      <c r="V69" s="58">
        <f>(T69/D69)</f>
        <v>0.21895787139689579</v>
      </c>
      <c r="W69" s="120">
        <v>17</v>
      </c>
      <c r="X69" s="58">
        <f>(T69/T$14)</f>
        <v>6.9640338504936533E-2</v>
      </c>
      <c r="Y69" s="58">
        <f>(T69/T$67)</f>
        <v>0.94951923076923073</v>
      </c>
      <c r="Z69" s="106">
        <v>83440804</v>
      </c>
      <c r="AA69" s="107">
        <v>7</v>
      </c>
      <c r="AB69" s="108">
        <v>11</v>
      </c>
      <c r="AC69" s="95">
        <v>22</v>
      </c>
      <c r="AD69" s="109">
        <v>4157175</v>
      </c>
      <c r="AE69" s="95">
        <v>9</v>
      </c>
      <c r="AF69" s="95">
        <v>32</v>
      </c>
      <c r="AG69" s="109">
        <v>23632699</v>
      </c>
      <c r="AH69" s="95">
        <v>4</v>
      </c>
      <c r="AI69" s="95">
        <v>341</v>
      </c>
      <c r="AJ69" s="58">
        <f>(AI69/T69)</f>
        <v>0.86329113924050638</v>
      </c>
      <c r="AK69" s="110">
        <v>55650930</v>
      </c>
    </row>
    <row r="70" spans="1:37" x14ac:dyDescent="0.2">
      <c r="A70" s="1">
        <v>57</v>
      </c>
      <c r="B70" s="94"/>
      <c r="C70" s="113"/>
      <c r="D70" s="113"/>
      <c r="E70" s="95"/>
      <c r="F70" s="97"/>
      <c r="G70" s="97"/>
      <c r="H70" s="4"/>
      <c r="I70" s="98"/>
      <c r="J70" s="114"/>
      <c r="K70" s="99"/>
      <c r="L70" s="97"/>
      <c r="M70" s="97"/>
      <c r="N70" s="74"/>
      <c r="O70" s="115"/>
      <c r="P70" s="100"/>
      <c r="Q70" s="116"/>
      <c r="R70" s="102"/>
      <c r="S70" s="108"/>
      <c r="T70" s="95"/>
      <c r="U70" s="105"/>
      <c r="V70" s="74"/>
      <c r="W70" s="104"/>
      <c r="X70" s="74"/>
      <c r="Y70" s="74"/>
      <c r="Z70" s="109"/>
      <c r="AA70" s="107"/>
      <c r="AB70" s="118"/>
      <c r="AC70" s="113"/>
      <c r="AD70" s="109"/>
      <c r="AE70" s="113"/>
      <c r="AF70" s="113"/>
      <c r="AG70" s="109"/>
      <c r="AH70" s="113"/>
      <c r="AI70" s="113"/>
      <c r="AJ70" s="74"/>
      <c r="AK70" s="110"/>
    </row>
    <row r="71" spans="1:37" x14ac:dyDescent="0.2">
      <c r="A71" s="1">
        <v>58</v>
      </c>
      <c r="B71" s="72" t="s">
        <v>74</v>
      </c>
      <c r="C71" s="73">
        <v>92</v>
      </c>
      <c r="D71" s="73">
        <v>92</v>
      </c>
      <c r="E71" s="87">
        <v>32</v>
      </c>
      <c r="F71" s="63">
        <v>4.9337695071593286E-3</v>
      </c>
      <c r="G71" s="88">
        <v>1</v>
      </c>
      <c r="H71" s="2">
        <v>36640555</v>
      </c>
      <c r="I71" s="102">
        <v>27</v>
      </c>
      <c r="J71" s="89">
        <v>92</v>
      </c>
      <c r="K71" s="90">
        <v>31</v>
      </c>
      <c r="L71" s="63">
        <f>(J71/J$14)</f>
        <v>7.0905587668593445E-3</v>
      </c>
      <c r="M71" s="88">
        <f>(J71/J71)</f>
        <v>1</v>
      </c>
      <c r="N71" s="63">
        <f>(J71/D71)</f>
        <v>1</v>
      </c>
      <c r="O71" s="91">
        <v>36640555</v>
      </c>
      <c r="P71" s="82">
        <v>26</v>
      </c>
      <c r="Q71" s="92">
        <f>(O71/J71)</f>
        <v>398266.90217391303</v>
      </c>
      <c r="R71" s="76">
        <v>3</v>
      </c>
      <c r="S71" s="67">
        <v>0</v>
      </c>
      <c r="T71" s="57">
        <v>0</v>
      </c>
      <c r="U71" s="68"/>
      <c r="V71" s="63">
        <f>(T71/D71)</f>
        <v>0</v>
      </c>
      <c r="W71" s="57"/>
      <c r="X71" s="63">
        <f>(T71/T$14)</f>
        <v>0</v>
      </c>
      <c r="Y71" s="63"/>
      <c r="Z71" s="69">
        <v>0</v>
      </c>
      <c r="AA71" s="84"/>
      <c r="AB71" s="81">
        <v>0</v>
      </c>
      <c r="AC71" s="73">
        <v>0</v>
      </c>
      <c r="AD71" s="83">
        <v>0</v>
      </c>
      <c r="AE71" s="73">
        <v>0</v>
      </c>
      <c r="AF71" s="73">
        <v>0</v>
      </c>
      <c r="AG71" s="83">
        <v>0</v>
      </c>
      <c r="AH71" s="73">
        <v>0</v>
      </c>
      <c r="AI71" s="73">
        <v>0</v>
      </c>
      <c r="AJ71" s="78"/>
      <c r="AK71" s="93">
        <v>0</v>
      </c>
    </row>
    <row r="72" spans="1:37" x14ac:dyDescent="0.2">
      <c r="A72" s="1">
        <v>59</v>
      </c>
      <c r="B72" s="94"/>
      <c r="C72" s="95"/>
      <c r="D72" s="95"/>
      <c r="E72" s="95"/>
      <c r="F72" s="97"/>
      <c r="G72" s="97"/>
      <c r="H72" s="3"/>
      <c r="I72" s="98"/>
      <c r="J72" s="38"/>
      <c r="K72" s="99"/>
      <c r="L72" s="97"/>
      <c r="M72" s="97"/>
      <c r="N72" s="74"/>
      <c r="O72" s="37"/>
      <c r="P72" s="100"/>
      <c r="Q72" s="116"/>
      <c r="R72" s="102"/>
      <c r="S72" s="117"/>
      <c r="T72" s="95"/>
      <c r="U72" s="105"/>
      <c r="V72" s="74"/>
      <c r="W72" s="95"/>
      <c r="X72" s="74"/>
      <c r="Y72" s="74"/>
      <c r="Z72" s="109"/>
      <c r="AA72" s="107"/>
      <c r="AB72" s="108"/>
      <c r="AC72" s="95"/>
      <c r="AD72" s="109"/>
      <c r="AE72" s="95"/>
      <c r="AF72" s="95"/>
      <c r="AG72" s="109"/>
      <c r="AH72" s="95"/>
      <c r="AI72" s="95"/>
      <c r="AJ72" s="74"/>
      <c r="AK72" s="110"/>
    </row>
    <row r="73" spans="1:37" x14ac:dyDescent="0.2">
      <c r="A73" s="1">
        <v>60</v>
      </c>
      <c r="B73" s="72" t="s">
        <v>75</v>
      </c>
      <c r="C73" s="73">
        <v>839</v>
      </c>
      <c r="D73" s="73">
        <v>863</v>
      </c>
      <c r="E73" s="87">
        <v>14</v>
      </c>
      <c r="F73" s="63">
        <v>4.6280903094331527E-2</v>
      </c>
      <c r="G73" s="88">
        <v>1</v>
      </c>
      <c r="H73" s="2">
        <v>168483090</v>
      </c>
      <c r="I73" s="102">
        <v>13</v>
      </c>
      <c r="J73" s="89">
        <v>838</v>
      </c>
      <c r="K73" s="90">
        <v>11</v>
      </c>
      <c r="L73" s="63">
        <f>(J73/J$14)</f>
        <v>6.4585741811175337E-2</v>
      </c>
      <c r="M73" s="88">
        <f>(J73/J$73)</f>
        <v>1</v>
      </c>
      <c r="N73" s="63">
        <f>(J73/D73)</f>
        <v>0.97103128621089219</v>
      </c>
      <c r="O73" s="91">
        <v>163733090</v>
      </c>
      <c r="P73" s="82">
        <v>12</v>
      </c>
      <c r="Q73" s="92">
        <f>(O73/J73)</f>
        <v>195385.54892601431</v>
      </c>
      <c r="R73" s="76">
        <v>54</v>
      </c>
      <c r="S73" s="67">
        <v>1</v>
      </c>
      <c r="T73" s="57">
        <v>25</v>
      </c>
      <c r="U73" s="68">
        <v>19</v>
      </c>
      <c r="V73" s="63">
        <f>(T73/D73)</f>
        <v>2.8968713789107765E-2</v>
      </c>
      <c r="W73" s="119">
        <v>33</v>
      </c>
      <c r="X73" s="63">
        <f>(T73/T$14)</f>
        <v>4.4076163610719324E-3</v>
      </c>
      <c r="Y73" s="63">
        <f>(T73/T$73)</f>
        <v>1</v>
      </c>
      <c r="Z73" s="69">
        <v>4750000</v>
      </c>
      <c r="AA73" s="84">
        <v>15</v>
      </c>
      <c r="AB73" s="81">
        <v>0</v>
      </c>
      <c r="AC73" s="73">
        <v>0</v>
      </c>
      <c r="AD73" s="83">
        <v>0</v>
      </c>
      <c r="AE73" s="73">
        <v>0</v>
      </c>
      <c r="AF73" s="73">
        <v>0</v>
      </c>
      <c r="AG73" s="83">
        <v>0</v>
      </c>
      <c r="AH73" s="73">
        <v>1</v>
      </c>
      <c r="AI73" s="73">
        <v>25</v>
      </c>
      <c r="AJ73" s="63">
        <f>(AI73/T73)</f>
        <v>1</v>
      </c>
      <c r="AK73" s="93">
        <v>4750000</v>
      </c>
    </row>
    <row r="74" spans="1:37" x14ac:dyDescent="0.2">
      <c r="A74" s="1">
        <v>61</v>
      </c>
      <c r="B74" s="94" t="s">
        <v>76</v>
      </c>
      <c r="C74" s="95">
        <v>1</v>
      </c>
      <c r="D74" s="95">
        <v>1</v>
      </c>
      <c r="E74" s="96">
        <v>80</v>
      </c>
      <c r="F74" s="58">
        <v>5.3627929425644879E-5</v>
      </c>
      <c r="G74" s="97">
        <v>1.1587485515643105E-3</v>
      </c>
      <c r="H74" s="3">
        <v>390000</v>
      </c>
      <c r="I74" s="102">
        <v>75</v>
      </c>
      <c r="J74" s="38">
        <v>1</v>
      </c>
      <c r="K74" s="99">
        <v>80</v>
      </c>
      <c r="L74" s="58">
        <f>(J74/J$14)</f>
        <v>7.7071290944123321E-5</v>
      </c>
      <c r="M74" s="97">
        <f>(J74/J$73)</f>
        <v>1.1933174224343676E-3</v>
      </c>
      <c r="N74" s="58">
        <f>(J74/D74)</f>
        <v>1</v>
      </c>
      <c r="O74" s="37">
        <v>390000</v>
      </c>
      <c r="P74" s="100">
        <v>75</v>
      </c>
      <c r="Q74" s="101">
        <f>(O74/J74)</f>
        <v>390000</v>
      </c>
      <c r="R74" s="102">
        <v>4</v>
      </c>
      <c r="S74" s="103">
        <v>0</v>
      </c>
      <c r="T74" s="104">
        <v>0</v>
      </c>
      <c r="U74" s="105"/>
      <c r="V74" s="58"/>
      <c r="W74" s="104"/>
      <c r="X74" s="58"/>
      <c r="Y74" s="58"/>
      <c r="Z74" s="106">
        <v>0</v>
      </c>
      <c r="AA74" s="107"/>
      <c r="AB74" s="108">
        <v>0</v>
      </c>
      <c r="AC74" s="95">
        <v>0</v>
      </c>
      <c r="AD74" s="109">
        <v>0</v>
      </c>
      <c r="AE74" s="95">
        <v>0</v>
      </c>
      <c r="AF74" s="95">
        <v>0</v>
      </c>
      <c r="AG74" s="109">
        <v>0</v>
      </c>
      <c r="AH74" s="95">
        <v>0</v>
      </c>
      <c r="AI74" s="95">
        <v>0</v>
      </c>
      <c r="AJ74" s="74"/>
      <c r="AK74" s="110">
        <v>0</v>
      </c>
    </row>
    <row r="75" spans="1:37" x14ac:dyDescent="0.2">
      <c r="A75" s="1">
        <v>62</v>
      </c>
      <c r="B75" s="94" t="s">
        <v>77</v>
      </c>
      <c r="C75" s="95">
        <v>28</v>
      </c>
      <c r="D75" s="95">
        <v>52</v>
      </c>
      <c r="E75" s="96">
        <v>43</v>
      </c>
      <c r="F75" s="58">
        <v>2.7886523301335333E-3</v>
      </c>
      <c r="G75" s="97">
        <v>6.0254924681344149E-2</v>
      </c>
      <c r="H75" s="3">
        <v>8174140</v>
      </c>
      <c r="I75" s="102">
        <v>47</v>
      </c>
      <c r="J75" s="38">
        <v>27</v>
      </c>
      <c r="K75" s="99">
        <v>49</v>
      </c>
      <c r="L75" s="58">
        <f>(J75/J$14)</f>
        <v>2.0809248554913293E-3</v>
      </c>
      <c r="M75" s="97">
        <f>(J75/J$73)</f>
        <v>3.2219570405727926E-2</v>
      </c>
      <c r="N75" s="58">
        <f>(J75/D75)</f>
        <v>0.51923076923076927</v>
      </c>
      <c r="O75" s="37">
        <v>3424140</v>
      </c>
      <c r="P75" s="100">
        <v>56</v>
      </c>
      <c r="Q75" s="101">
        <f>(O75/J75)</f>
        <v>126820</v>
      </c>
      <c r="R75" s="102">
        <v>75</v>
      </c>
      <c r="S75" s="103">
        <v>1</v>
      </c>
      <c r="T75" s="104">
        <v>25</v>
      </c>
      <c r="U75" s="105">
        <v>19</v>
      </c>
      <c r="V75" s="58">
        <f>(T75/D75)</f>
        <v>0.48076923076923078</v>
      </c>
      <c r="W75" s="120">
        <v>9</v>
      </c>
      <c r="X75" s="58">
        <f>(T75/T$14)</f>
        <v>4.4076163610719324E-3</v>
      </c>
      <c r="Y75" s="58">
        <f>(T75/T$73)</f>
        <v>1</v>
      </c>
      <c r="Z75" s="106">
        <v>4750000</v>
      </c>
      <c r="AA75" s="107">
        <v>15</v>
      </c>
      <c r="AB75" s="108">
        <v>0</v>
      </c>
      <c r="AC75" s="95">
        <v>0</v>
      </c>
      <c r="AD75" s="109">
        <v>0</v>
      </c>
      <c r="AE75" s="95">
        <v>0</v>
      </c>
      <c r="AF75" s="95">
        <v>0</v>
      </c>
      <c r="AG75" s="109">
        <v>0</v>
      </c>
      <c r="AH75" s="95">
        <v>1</v>
      </c>
      <c r="AI75" s="95">
        <v>25</v>
      </c>
      <c r="AJ75" s="58">
        <f>(AI75/T75)</f>
        <v>1</v>
      </c>
      <c r="AK75" s="110">
        <v>4750000</v>
      </c>
    </row>
    <row r="76" spans="1:37" x14ac:dyDescent="0.2">
      <c r="A76" s="1">
        <v>63</v>
      </c>
      <c r="B76" s="94" t="s">
        <v>78</v>
      </c>
      <c r="C76" s="95">
        <v>685</v>
      </c>
      <c r="D76" s="95">
        <v>685</v>
      </c>
      <c r="E76" s="96">
        <v>16</v>
      </c>
      <c r="F76" s="58">
        <v>3.6735131656566743E-2</v>
      </c>
      <c r="G76" s="97">
        <v>0.79374275782155268</v>
      </c>
      <c r="H76" s="3">
        <v>141356655</v>
      </c>
      <c r="I76" s="102">
        <v>16</v>
      </c>
      <c r="J76" s="38">
        <v>685</v>
      </c>
      <c r="K76" s="99">
        <v>15</v>
      </c>
      <c r="L76" s="58">
        <f>(J76/J$14)</f>
        <v>5.2793834296724469E-2</v>
      </c>
      <c r="M76" s="97">
        <f>(J76/J$73)</f>
        <v>0.81742243436754181</v>
      </c>
      <c r="N76" s="58">
        <f>(J76/D76)</f>
        <v>1</v>
      </c>
      <c r="O76" s="37">
        <v>141356655</v>
      </c>
      <c r="P76" s="100">
        <v>15</v>
      </c>
      <c r="Q76" s="101">
        <f>(O76/J76)</f>
        <v>206360.08029197081</v>
      </c>
      <c r="R76" s="102">
        <v>49</v>
      </c>
      <c r="S76" s="103">
        <v>0</v>
      </c>
      <c r="T76" s="104">
        <v>0</v>
      </c>
      <c r="U76" s="105"/>
      <c r="V76" s="58"/>
      <c r="W76" s="104"/>
      <c r="X76" s="58"/>
      <c r="Y76" s="58"/>
      <c r="Z76" s="106">
        <v>0</v>
      </c>
      <c r="AA76" s="107"/>
      <c r="AB76" s="108">
        <v>0</v>
      </c>
      <c r="AC76" s="95">
        <v>0</v>
      </c>
      <c r="AD76" s="109">
        <v>0</v>
      </c>
      <c r="AE76" s="95">
        <v>0</v>
      </c>
      <c r="AF76" s="95">
        <v>0</v>
      </c>
      <c r="AG76" s="109">
        <v>0</v>
      </c>
      <c r="AH76" s="95">
        <v>0</v>
      </c>
      <c r="AI76" s="95">
        <v>0</v>
      </c>
      <c r="AJ76" s="74"/>
      <c r="AK76" s="110">
        <v>0</v>
      </c>
    </row>
    <row r="77" spans="1:37" x14ac:dyDescent="0.2">
      <c r="A77" s="1">
        <v>64</v>
      </c>
      <c r="B77" s="94" t="s">
        <v>79</v>
      </c>
      <c r="C77" s="95">
        <v>125</v>
      </c>
      <c r="D77" s="95">
        <v>125</v>
      </c>
      <c r="E77" s="96">
        <v>30</v>
      </c>
      <c r="F77" s="58">
        <v>6.7034911782056098E-3</v>
      </c>
      <c r="G77" s="97">
        <v>0.14484356894553882</v>
      </c>
      <c r="H77" s="3">
        <v>18562295</v>
      </c>
      <c r="I77" s="102">
        <v>33</v>
      </c>
      <c r="J77" s="38">
        <v>125</v>
      </c>
      <c r="K77" s="99">
        <v>29</v>
      </c>
      <c r="L77" s="58">
        <f>(J77/J$14)</f>
        <v>9.6339113680154135E-3</v>
      </c>
      <c r="M77" s="97">
        <f>(J77/J$73)</f>
        <v>0.14916467780429593</v>
      </c>
      <c r="N77" s="58">
        <f>(J77/D77)</f>
        <v>1</v>
      </c>
      <c r="O77" s="37">
        <v>18562295</v>
      </c>
      <c r="P77" s="100">
        <v>31</v>
      </c>
      <c r="Q77" s="101">
        <f>(O77/J77)</f>
        <v>148498.35999999999</v>
      </c>
      <c r="R77" s="102">
        <v>72</v>
      </c>
      <c r="S77" s="103">
        <v>0</v>
      </c>
      <c r="T77" s="104">
        <v>0</v>
      </c>
      <c r="U77" s="105"/>
      <c r="V77" s="58"/>
      <c r="W77" s="104"/>
      <c r="X77" s="58"/>
      <c r="Y77" s="58"/>
      <c r="Z77" s="106">
        <v>0</v>
      </c>
      <c r="AA77" s="107"/>
      <c r="AB77" s="108">
        <v>0</v>
      </c>
      <c r="AC77" s="95">
        <v>0</v>
      </c>
      <c r="AD77" s="109">
        <v>0</v>
      </c>
      <c r="AE77" s="95">
        <v>0</v>
      </c>
      <c r="AF77" s="95">
        <v>0</v>
      </c>
      <c r="AG77" s="109">
        <v>0</v>
      </c>
      <c r="AH77" s="95">
        <v>0</v>
      </c>
      <c r="AI77" s="95">
        <v>0</v>
      </c>
      <c r="AJ77" s="74"/>
      <c r="AK77" s="110">
        <v>0</v>
      </c>
    </row>
    <row r="78" spans="1:37" x14ac:dyDescent="0.2">
      <c r="A78" s="1">
        <v>65</v>
      </c>
      <c r="B78" s="94"/>
      <c r="C78" s="113"/>
      <c r="D78" s="113"/>
      <c r="E78" s="95"/>
      <c r="F78" s="97"/>
      <c r="G78" s="97"/>
      <c r="H78" s="4"/>
      <c r="I78" s="98"/>
      <c r="J78" s="114"/>
      <c r="K78" s="99"/>
      <c r="L78" s="97"/>
      <c r="M78" s="97"/>
      <c r="N78" s="74"/>
      <c r="O78" s="115"/>
      <c r="P78" s="100"/>
      <c r="Q78" s="116"/>
      <c r="R78" s="102"/>
      <c r="S78" s="125"/>
      <c r="T78" s="95"/>
      <c r="U78" s="105"/>
      <c r="V78" s="74"/>
      <c r="W78" s="104"/>
      <c r="X78" s="74"/>
      <c r="Y78" s="74"/>
      <c r="Z78" s="109"/>
      <c r="AA78" s="107"/>
      <c r="AB78" s="118"/>
      <c r="AC78" s="113"/>
      <c r="AD78" s="109"/>
      <c r="AE78" s="113"/>
      <c r="AF78" s="113"/>
      <c r="AG78" s="109"/>
      <c r="AH78" s="113"/>
      <c r="AI78" s="113"/>
      <c r="AJ78" s="74"/>
      <c r="AK78" s="110"/>
    </row>
    <row r="79" spans="1:37" x14ac:dyDescent="0.2">
      <c r="A79" s="1">
        <v>66</v>
      </c>
      <c r="B79" s="72" t="s">
        <v>80</v>
      </c>
      <c r="C79" s="73">
        <v>825</v>
      </c>
      <c r="D79" s="73">
        <v>2046</v>
      </c>
      <c r="E79" s="87">
        <v>4</v>
      </c>
      <c r="F79" s="63">
        <v>0.10972274360486942</v>
      </c>
      <c r="G79" s="88">
        <v>1</v>
      </c>
      <c r="H79" s="2">
        <v>355090574</v>
      </c>
      <c r="I79" s="102">
        <v>7</v>
      </c>
      <c r="J79" s="89">
        <v>808</v>
      </c>
      <c r="K79" s="90">
        <v>13</v>
      </c>
      <c r="L79" s="63">
        <f>(J79/J$14)</f>
        <v>6.2273603082851639E-2</v>
      </c>
      <c r="M79" s="88">
        <f>(J79/J79)</f>
        <v>1</v>
      </c>
      <c r="N79" s="63">
        <f>(J79/D79)</f>
        <v>0.39491691104594329</v>
      </c>
      <c r="O79" s="91">
        <v>197530292</v>
      </c>
      <c r="P79" s="82">
        <v>10</v>
      </c>
      <c r="Q79" s="92">
        <f>(O79/J79)</f>
        <v>244468.18316831684</v>
      </c>
      <c r="R79" s="76">
        <v>21</v>
      </c>
      <c r="S79" s="67">
        <v>17</v>
      </c>
      <c r="T79" s="57">
        <v>1238</v>
      </c>
      <c r="U79" s="68">
        <v>2</v>
      </c>
      <c r="V79" s="63">
        <f>(T79/D79)</f>
        <v>0.60508308895405671</v>
      </c>
      <c r="W79" s="119">
        <v>5</v>
      </c>
      <c r="X79" s="63">
        <f>(T79/T$14)</f>
        <v>0.21826516220028208</v>
      </c>
      <c r="Y79" s="63">
        <f>(T79/T$79)</f>
        <v>1</v>
      </c>
      <c r="Z79" s="69">
        <v>157560282</v>
      </c>
      <c r="AA79" s="84">
        <v>2</v>
      </c>
      <c r="AB79" s="81">
        <v>0</v>
      </c>
      <c r="AC79" s="73">
        <v>0</v>
      </c>
      <c r="AD79" s="83">
        <v>0</v>
      </c>
      <c r="AE79" s="73">
        <v>0</v>
      </c>
      <c r="AF79" s="73">
        <v>0</v>
      </c>
      <c r="AG79" s="83">
        <v>0</v>
      </c>
      <c r="AH79" s="73">
        <v>17</v>
      </c>
      <c r="AI79" s="73">
        <v>1238</v>
      </c>
      <c r="AJ79" s="63">
        <f>(AI79/T79)</f>
        <v>1</v>
      </c>
      <c r="AK79" s="93">
        <v>157560282</v>
      </c>
    </row>
    <row r="80" spans="1:37" x14ac:dyDescent="0.2">
      <c r="A80" s="1">
        <v>67</v>
      </c>
      <c r="B80" s="94"/>
      <c r="C80" s="95"/>
      <c r="D80" s="95"/>
      <c r="E80" s="95"/>
      <c r="F80" s="97"/>
      <c r="G80" s="97"/>
      <c r="H80" s="3"/>
      <c r="I80" s="98"/>
      <c r="J80" s="38"/>
      <c r="K80" s="121"/>
      <c r="L80" s="97"/>
      <c r="M80" s="97"/>
      <c r="N80" s="74"/>
      <c r="O80" s="37"/>
      <c r="P80" s="100"/>
      <c r="Q80" s="116"/>
      <c r="R80" s="102"/>
      <c r="S80" s="117"/>
      <c r="T80" s="95"/>
      <c r="U80" s="105"/>
      <c r="V80" s="74"/>
      <c r="W80" s="104"/>
      <c r="X80" s="74"/>
      <c r="Y80" s="74"/>
      <c r="Z80" s="109"/>
      <c r="AA80" s="107"/>
      <c r="AB80" s="108"/>
      <c r="AC80" s="95"/>
      <c r="AD80" s="109"/>
      <c r="AE80" s="95"/>
      <c r="AF80" s="95"/>
      <c r="AG80" s="109"/>
      <c r="AH80" s="95"/>
      <c r="AI80" s="95"/>
      <c r="AJ80" s="74"/>
      <c r="AK80" s="110"/>
    </row>
    <row r="81" spans="1:37" x14ac:dyDescent="0.2">
      <c r="A81" s="1">
        <v>68</v>
      </c>
      <c r="B81" s="72" t="s">
        <v>81</v>
      </c>
      <c r="C81" s="73">
        <v>28</v>
      </c>
      <c r="D81" s="73">
        <v>28</v>
      </c>
      <c r="E81" s="87">
        <v>54</v>
      </c>
      <c r="F81" s="63">
        <v>1.5015820239180566E-3</v>
      </c>
      <c r="G81" s="88">
        <v>1</v>
      </c>
      <c r="H81" s="2">
        <v>7184770</v>
      </c>
      <c r="I81" s="102">
        <v>49</v>
      </c>
      <c r="J81" s="89">
        <v>28</v>
      </c>
      <c r="K81" s="90">
        <v>48</v>
      </c>
      <c r="L81" s="63">
        <f>(J81/J$14)</f>
        <v>2.1579961464354529E-3</v>
      </c>
      <c r="M81" s="88">
        <f>(J81/J$81)</f>
        <v>1</v>
      </c>
      <c r="N81" s="63">
        <f>(J81/D81)</f>
        <v>1</v>
      </c>
      <c r="O81" s="91">
        <v>7184770</v>
      </c>
      <c r="P81" s="82">
        <v>45</v>
      </c>
      <c r="Q81" s="92">
        <f>(O81/J81)</f>
        <v>256598.92857142858</v>
      </c>
      <c r="R81" s="76">
        <v>16</v>
      </c>
      <c r="S81" s="67">
        <v>0</v>
      </c>
      <c r="T81" s="57">
        <v>0</v>
      </c>
      <c r="U81" s="82"/>
      <c r="V81" s="63">
        <f>(T81/D81)</f>
        <v>0</v>
      </c>
      <c r="W81" s="57"/>
      <c r="X81" s="63">
        <f>(T81/T$14)</f>
        <v>0</v>
      </c>
      <c r="Y81" s="63"/>
      <c r="Z81" s="69">
        <v>0</v>
      </c>
      <c r="AA81" s="84"/>
      <c r="AB81" s="81">
        <v>0</v>
      </c>
      <c r="AC81" s="73">
        <v>0</v>
      </c>
      <c r="AD81" s="83">
        <v>0</v>
      </c>
      <c r="AE81" s="73">
        <v>0</v>
      </c>
      <c r="AF81" s="73">
        <v>0</v>
      </c>
      <c r="AG81" s="83">
        <v>0</v>
      </c>
      <c r="AH81" s="73">
        <v>0</v>
      </c>
      <c r="AI81" s="73">
        <v>0</v>
      </c>
      <c r="AJ81" s="78"/>
      <c r="AK81" s="93">
        <v>0</v>
      </c>
    </row>
    <row r="82" spans="1:37" x14ac:dyDescent="0.2">
      <c r="A82" s="1">
        <v>69</v>
      </c>
      <c r="B82" s="94" t="s">
        <v>82</v>
      </c>
      <c r="C82" s="95">
        <v>1</v>
      </c>
      <c r="D82" s="95">
        <v>1</v>
      </c>
      <c r="E82" s="96">
        <v>80</v>
      </c>
      <c r="F82" s="58">
        <v>5.3627929425644879E-5</v>
      </c>
      <c r="G82" s="97">
        <v>3.5714285714285712E-2</v>
      </c>
      <c r="H82" s="3">
        <v>175000</v>
      </c>
      <c r="I82" s="102">
        <v>81</v>
      </c>
      <c r="J82" s="38">
        <v>1</v>
      </c>
      <c r="K82" s="99">
        <v>80</v>
      </c>
      <c r="L82" s="58">
        <f>(J82/J$14)</f>
        <v>7.7071290944123321E-5</v>
      </c>
      <c r="M82" s="97">
        <f>(J82/J$81)</f>
        <v>3.5714285714285712E-2</v>
      </c>
      <c r="N82" s="58">
        <f>(J82/D82)</f>
        <v>1</v>
      </c>
      <c r="O82" s="37">
        <v>175000</v>
      </c>
      <c r="P82" s="100">
        <v>81</v>
      </c>
      <c r="Q82" s="101">
        <f>(O82/J82)</f>
        <v>175000</v>
      </c>
      <c r="R82" s="102">
        <v>57</v>
      </c>
      <c r="S82" s="103">
        <v>0</v>
      </c>
      <c r="T82" s="104">
        <v>0</v>
      </c>
      <c r="U82" s="105"/>
      <c r="V82" s="58"/>
      <c r="W82" s="104"/>
      <c r="X82" s="58"/>
      <c r="Y82" s="58"/>
      <c r="Z82" s="106">
        <v>0</v>
      </c>
      <c r="AA82" s="107"/>
      <c r="AB82" s="108">
        <v>0</v>
      </c>
      <c r="AC82" s="95">
        <v>0</v>
      </c>
      <c r="AD82" s="109">
        <v>0</v>
      </c>
      <c r="AE82" s="95">
        <v>0</v>
      </c>
      <c r="AF82" s="95">
        <v>0</v>
      </c>
      <c r="AG82" s="109">
        <v>0</v>
      </c>
      <c r="AH82" s="95">
        <v>0</v>
      </c>
      <c r="AI82" s="95">
        <v>0</v>
      </c>
      <c r="AJ82" s="74"/>
      <c r="AK82" s="110">
        <v>0</v>
      </c>
    </row>
    <row r="83" spans="1:37" x14ac:dyDescent="0.2">
      <c r="A83" s="1">
        <v>70</v>
      </c>
      <c r="B83" s="94" t="s">
        <v>83</v>
      </c>
      <c r="C83" s="95">
        <v>0</v>
      </c>
      <c r="D83" s="95">
        <v>0</v>
      </c>
      <c r="E83" s="95"/>
      <c r="F83" s="58">
        <v>0</v>
      </c>
      <c r="G83" s="97">
        <v>0</v>
      </c>
      <c r="H83" s="3">
        <v>0</v>
      </c>
      <c r="I83" s="98"/>
      <c r="J83" s="38">
        <v>0</v>
      </c>
      <c r="K83" s="99"/>
      <c r="L83" s="58">
        <f>(J83/J$14)</f>
        <v>0</v>
      </c>
      <c r="M83" s="97">
        <f>(J83/J$81)</f>
        <v>0</v>
      </c>
      <c r="N83" s="58"/>
      <c r="O83" s="37">
        <v>0</v>
      </c>
      <c r="P83" s="100"/>
      <c r="Q83" s="126"/>
      <c r="R83" s="102"/>
      <c r="S83" s="103">
        <v>0</v>
      </c>
      <c r="T83" s="104">
        <v>0</v>
      </c>
      <c r="U83" s="105"/>
      <c r="V83" s="58"/>
      <c r="W83" s="104"/>
      <c r="X83" s="58"/>
      <c r="Y83" s="58"/>
      <c r="Z83" s="106">
        <v>0</v>
      </c>
      <c r="AA83" s="107"/>
      <c r="AB83" s="108">
        <v>0</v>
      </c>
      <c r="AC83" s="95">
        <v>0</v>
      </c>
      <c r="AD83" s="109">
        <v>0</v>
      </c>
      <c r="AE83" s="95">
        <v>0</v>
      </c>
      <c r="AF83" s="95">
        <v>0</v>
      </c>
      <c r="AG83" s="109">
        <v>0</v>
      </c>
      <c r="AH83" s="95">
        <v>0</v>
      </c>
      <c r="AI83" s="95">
        <v>0</v>
      </c>
      <c r="AJ83" s="74"/>
      <c r="AK83" s="110">
        <v>0</v>
      </c>
    </row>
    <row r="84" spans="1:37" x14ac:dyDescent="0.2">
      <c r="A84" s="1">
        <v>71</v>
      </c>
      <c r="B84" s="94" t="s">
        <v>84</v>
      </c>
      <c r="C84" s="95">
        <v>1</v>
      </c>
      <c r="D84" s="95">
        <v>1</v>
      </c>
      <c r="E84" s="96">
        <v>80</v>
      </c>
      <c r="F84" s="58">
        <v>5.3627929425644879E-5</v>
      </c>
      <c r="G84" s="97">
        <v>3.5714285714285712E-2</v>
      </c>
      <c r="H84" s="3">
        <v>140000</v>
      </c>
      <c r="I84" s="102">
        <v>85</v>
      </c>
      <c r="J84" s="38">
        <v>1</v>
      </c>
      <c r="K84" s="99">
        <v>80</v>
      </c>
      <c r="L84" s="58">
        <f>(J84/J$14)</f>
        <v>7.7071290944123321E-5</v>
      </c>
      <c r="M84" s="97">
        <f>(J84/J$81)</f>
        <v>3.5714285714285712E-2</v>
      </c>
      <c r="N84" s="58">
        <f>(J84/D84)</f>
        <v>1</v>
      </c>
      <c r="O84" s="37">
        <v>140000</v>
      </c>
      <c r="P84" s="100">
        <v>85</v>
      </c>
      <c r="Q84" s="101">
        <f>(O84/J84)</f>
        <v>140000</v>
      </c>
      <c r="R84" s="102">
        <v>73</v>
      </c>
      <c r="S84" s="103">
        <v>0</v>
      </c>
      <c r="T84" s="104">
        <v>0</v>
      </c>
      <c r="U84" s="105"/>
      <c r="V84" s="58"/>
      <c r="W84" s="104"/>
      <c r="X84" s="58"/>
      <c r="Y84" s="58"/>
      <c r="Z84" s="106">
        <v>0</v>
      </c>
      <c r="AA84" s="107"/>
      <c r="AB84" s="108">
        <v>0</v>
      </c>
      <c r="AC84" s="95">
        <v>0</v>
      </c>
      <c r="AD84" s="109">
        <v>0</v>
      </c>
      <c r="AE84" s="95">
        <v>0</v>
      </c>
      <c r="AF84" s="95">
        <v>0</v>
      </c>
      <c r="AG84" s="109">
        <v>0</v>
      </c>
      <c r="AH84" s="95">
        <v>0</v>
      </c>
      <c r="AI84" s="95">
        <v>0</v>
      </c>
      <c r="AJ84" s="74"/>
      <c r="AK84" s="110">
        <v>0</v>
      </c>
    </row>
    <row r="85" spans="1:37" x14ac:dyDescent="0.2">
      <c r="A85" s="1">
        <v>72</v>
      </c>
      <c r="B85" s="94" t="s">
        <v>85</v>
      </c>
      <c r="C85" s="95">
        <v>21</v>
      </c>
      <c r="D85" s="95">
        <v>21</v>
      </c>
      <c r="E85" s="96">
        <v>58</v>
      </c>
      <c r="F85" s="58">
        <v>1.1261865179385425E-3</v>
      </c>
      <c r="G85" s="97">
        <v>0.75</v>
      </c>
      <c r="H85" s="3">
        <v>5801000</v>
      </c>
      <c r="I85" s="102">
        <v>56</v>
      </c>
      <c r="J85" s="38">
        <v>21</v>
      </c>
      <c r="K85" s="99">
        <v>56</v>
      </c>
      <c r="L85" s="58">
        <f>(J85/J$14)</f>
        <v>1.6184971098265897E-3</v>
      </c>
      <c r="M85" s="97">
        <f>(J85/J$81)</f>
        <v>0.75</v>
      </c>
      <c r="N85" s="58">
        <f>(J85/D85)</f>
        <v>1</v>
      </c>
      <c r="O85" s="37">
        <v>5801000</v>
      </c>
      <c r="P85" s="100">
        <v>51</v>
      </c>
      <c r="Q85" s="101">
        <f>(O85/J85)</f>
        <v>276238.09523809527</v>
      </c>
      <c r="R85" s="102">
        <v>11</v>
      </c>
      <c r="S85" s="103">
        <v>0</v>
      </c>
      <c r="T85" s="104">
        <v>0</v>
      </c>
      <c r="U85" s="105"/>
      <c r="V85" s="58"/>
      <c r="W85" s="104"/>
      <c r="X85" s="58"/>
      <c r="Y85" s="58"/>
      <c r="Z85" s="106">
        <v>0</v>
      </c>
      <c r="AA85" s="107"/>
      <c r="AB85" s="108">
        <v>0</v>
      </c>
      <c r="AC85" s="95">
        <v>0</v>
      </c>
      <c r="AD85" s="109">
        <v>0</v>
      </c>
      <c r="AE85" s="95">
        <v>0</v>
      </c>
      <c r="AF85" s="95">
        <v>0</v>
      </c>
      <c r="AG85" s="109">
        <v>0</v>
      </c>
      <c r="AH85" s="95">
        <v>0</v>
      </c>
      <c r="AI85" s="95">
        <v>0</v>
      </c>
      <c r="AJ85" s="74"/>
      <c r="AK85" s="110">
        <v>0</v>
      </c>
    </row>
    <row r="86" spans="1:37" x14ac:dyDescent="0.2">
      <c r="A86" s="1">
        <v>73</v>
      </c>
      <c r="B86" s="94" t="s">
        <v>86</v>
      </c>
      <c r="C86" s="95">
        <v>0</v>
      </c>
      <c r="D86" s="95">
        <v>0</v>
      </c>
      <c r="E86" s="95"/>
      <c r="F86" s="58">
        <v>0</v>
      </c>
      <c r="G86" s="97">
        <v>0</v>
      </c>
      <c r="H86" s="3">
        <v>0</v>
      </c>
      <c r="I86" s="98"/>
      <c r="J86" s="38">
        <v>0</v>
      </c>
      <c r="K86" s="99"/>
      <c r="L86" s="58">
        <f>(J86/J$14)</f>
        <v>0</v>
      </c>
      <c r="M86" s="97">
        <f>(J86/J$81)</f>
        <v>0</v>
      </c>
      <c r="N86" s="58"/>
      <c r="O86" s="37">
        <v>0</v>
      </c>
      <c r="P86" s="100"/>
      <c r="Q86" s="116"/>
      <c r="R86" s="102"/>
      <c r="S86" s="103">
        <v>0</v>
      </c>
      <c r="T86" s="104">
        <v>0</v>
      </c>
      <c r="U86" s="100"/>
      <c r="V86" s="58"/>
      <c r="W86" s="95"/>
      <c r="X86" s="58"/>
      <c r="Y86" s="58"/>
      <c r="Z86" s="106">
        <v>0</v>
      </c>
      <c r="AA86" s="107"/>
      <c r="AB86" s="108">
        <v>0</v>
      </c>
      <c r="AC86" s="95">
        <v>0</v>
      </c>
      <c r="AD86" s="109">
        <v>0</v>
      </c>
      <c r="AE86" s="95">
        <v>0</v>
      </c>
      <c r="AF86" s="95">
        <v>0</v>
      </c>
      <c r="AG86" s="109">
        <v>0</v>
      </c>
      <c r="AH86" s="95">
        <v>0</v>
      </c>
      <c r="AI86" s="95">
        <v>0</v>
      </c>
      <c r="AJ86" s="74"/>
      <c r="AK86" s="110">
        <v>0</v>
      </c>
    </row>
    <row r="87" spans="1:37" x14ac:dyDescent="0.2">
      <c r="A87" s="1">
        <v>74</v>
      </c>
      <c r="B87" s="94" t="s">
        <v>87</v>
      </c>
      <c r="C87" s="95">
        <v>5</v>
      </c>
      <c r="D87" s="95">
        <v>5</v>
      </c>
      <c r="E87" s="96">
        <v>67</v>
      </c>
      <c r="F87" s="58">
        <v>2.6813964712822435E-4</v>
      </c>
      <c r="G87" s="97">
        <v>0.17857142857142858</v>
      </c>
      <c r="H87" s="3">
        <v>1068770</v>
      </c>
      <c r="I87" s="102">
        <v>68</v>
      </c>
      <c r="J87" s="38">
        <v>5</v>
      </c>
      <c r="K87" s="99">
        <v>67</v>
      </c>
      <c r="L87" s="58">
        <f>(J87/J$14)</f>
        <v>3.8535645472061658E-4</v>
      </c>
      <c r="M87" s="97">
        <f>(J87/J$81)</f>
        <v>0.17857142857142858</v>
      </c>
      <c r="N87" s="58">
        <f>(J87/D87)</f>
        <v>1</v>
      </c>
      <c r="O87" s="37">
        <v>1068770</v>
      </c>
      <c r="P87" s="100">
        <v>68</v>
      </c>
      <c r="Q87" s="101">
        <f>(O87/J87)</f>
        <v>213754</v>
      </c>
      <c r="R87" s="102">
        <v>44</v>
      </c>
      <c r="S87" s="103">
        <v>0</v>
      </c>
      <c r="T87" s="104">
        <v>0</v>
      </c>
      <c r="U87" s="105"/>
      <c r="V87" s="58"/>
      <c r="W87" s="104"/>
      <c r="X87" s="58"/>
      <c r="Y87" s="58"/>
      <c r="Z87" s="106">
        <v>0</v>
      </c>
      <c r="AA87" s="107"/>
      <c r="AB87" s="108">
        <v>0</v>
      </c>
      <c r="AC87" s="95">
        <v>0</v>
      </c>
      <c r="AD87" s="109">
        <v>0</v>
      </c>
      <c r="AE87" s="95">
        <v>0</v>
      </c>
      <c r="AF87" s="95">
        <v>0</v>
      </c>
      <c r="AG87" s="109">
        <v>0</v>
      </c>
      <c r="AH87" s="95">
        <v>0</v>
      </c>
      <c r="AI87" s="95">
        <v>0</v>
      </c>
      <c r="AJ87" s="74"/>
      <c r="AK87" s="110">
        <v>0</v>
      </c>
    </row>
    <row r="88" spans="1:37" x14ac:dyDescent="0.2">
      <c r="A88" s="1">
        <v>75</v>
      </c>
      <c r="B88" s="94"/>
      <c r="C88" s="113"/>
      <c r="D88" s="113"/>
      <c r="E88" s="95"/>
      <c r="F88" s="97"/>
      <c r="G88" s="97"/>
      <c r="H88" s="4"/>
      <c r="I88" s="98"/>
      <c r="J88" s="114"/>
      <c r="K88" s="99"/>
      <c r="L88" s="97"/>
      <c r="M88" s="97"/>
      <c r="N88" s="74"/>
      <c r="O88" s="115"/>
      <c r="P88" s="100"/>
      <c r="Q88" s="116"/>
      <c r="R88" s="102"/>
      <c r="S88" s="117"/>
      <c r="T88" s="95"/>
      <c r="U88" s="105"/>
      <c r="V88" s="74"/>
      <c r="W88" s="104"/>
      <c r="X88" s="74"/>
      <c r="Y88" s="74"/>
      <c r="Z88" s="109"/>
      <c r="AA88" s="107"/>
      <c r="AB88" s="118"/>
      <c r="AC88" s="113"/>
      <c r="AD88" s="109"/>
      <c r="AE88" s="113"/>
      <c r="AF88" s="113"/>
      <c r="AG88" s="109"/>
      <c r="AH88" s="113"/>
      <c r="AI88" s="113"/>
      <c r="AJ88" s="74"/>
      <c r="AK88" s="110"/>
    </row>
    <row r="89" spans="1:37" x14ac:dyDescent="0.2">
      <c r="A89" s="1">
        <v>76</v>
      </c>
      <c r="B89" s="72" t="s">
        <v>88</v>
      </c>
      <c r="C89" s="73">
        <v>1008</v>
      </c>
      <c r="D89" s="73">
        <v>1947</v>
      </c>
      <c r="E89" s="87">
        <v>8</v>
      </c>
      <c r="F89" s="63">
        <v>0.10441357859173057</v>
      </c>
      <c r="G89" s="88">
        <v>1</v>
      </c>
      <c r="H89" s="2">
        <v>371593142</v>
      </c>
      <c r="I89" s="102">
        <v>6</v>
      </c>
      <c r="J89" s="89">
        <v>989</v>
      </c>
      <c r="K89" s="90">
        <v>8</v>
      </c>
      <c r="L89" s="63">
        <f>(J89/J$14)</f>
        <v>7.6223506743737957E-2</v>
      </c>
      <c r="M89" s="88">
        <f>(J89/J$89)</f>
        <v>1</v>
      </c>
      <c r="N89" s="63">
        <f>(J89/D89)</f>
        <v>0.50796096558808423</v>
      </c>
      <c r="O89" s="91">
        <v>232146616</v>
      </c>
      <c r="P89" s="82">
        <v>8</v>
      </c>
      <c r="Q89" s="92">
        <f>(O89/J89)</f>
        <v>234728.63094034378</v>
      </c>
      <c r="R89" s="76">
        <v>29</v>
      </c>
      <c r="S89" s="67">
        <v>19</v>
      </c>
      <c r="T89" s="57">
        <v>958</v>
      </c>
      <c r="U89" s="68">
        <v>4</v>
      </c>
      <c r="V89" s="63">
        <f>(T89/D89)</f>
        <v>0.49203903441191577</v>
      </c>
      <c r="W89" s="119">
        <v>7</v>
      </c>
      <c r="X89" s="63">
        <f>(T89/T$14)</f>
        <v>0.16889985895627643</v>
      </c>
      <c r="Y89" s="63">
        <f>(T89/T$89)</f>
        <v>1</v>
      </c>
      <c r="Z89" s="69">
        <v>139446526</v>
      </c>
      <c r="AA89" s="84">
        <v>4</v>
      </c>
      <c r="AB89" s="81">
        <v>5</v>
      </c>
      <c r="AC89" s="73">
        <v>10</v>
      </c>
      <c r="AD89" s="83">
        <v>750000</v>
      </c>
      <c r="AE89" s="73">
        <v>0</v>
      </c>
      <c r="AF89" s="73">
        <v>0</v>
      </c>
      <c r="AG89" s="83">
        <v>0</v>
      </c>
      <c r="AH89" s="73">
        <v>14</v>
      </c>
      <c r="AI89" s="73">
        <v>948</v>
      </c>
      <c r="AJ89" s="63">
        <f>(AI89/T89)</f>
        <v>0.98956158663883087</v>
      </c>
      <c r="AK89" s="93">
        <v>138696526</v>
      </c>
    </row>
    <row r="90" spans="1:37" x14ac:dyDescent="0.2">
      <c r="A90" s="1">
        <v>77</v>
      </c>
      <c r="B90" s="94" t="s">
        <v>89</v>
      </c>
      <c r="C90" s="95">
        <v>15</v>
      </c>
      <c r="D90" s="95">
        <v>20</v>
      </c>
      <c r="E90" s="96">
        <v>60</v>
      </c>
      <c r="F90" s="58">
        <v>1.0725585885128974E-3</v>
      </c>
      <c r="G90" s="97">
        <v>1.027221366204417E-2</v>
      </c>
      <c r="H90" s="3">
        <v>3134355</v>
      </c>
      <c r="I90" s="102">
        <v>60</v>
      </c>
      <c r="J90" s="38">
        <v>10</v>
      </c>
      <c r="K90" s="99">
        <v>62</v>
      </c>
      <c r="L90" s="58">
        <f>(J90/J$14)</f>
        <v>7.7071290944123315E-4</v>
      </c>
      <c r="M90" s="97">
        <f>(J90/J$89)</f>
        <v>1.0111223458038422E-2</v>
      </c>
      <c r="N90" s="58">
        <f>(J90/D90)</f>
        <v>0.5</v>
      </c>
      <c r="O90" s="37">
        <v>2384355</v>
      </c>
      <c r="P90" s="100">
        <v>60</v>
      </c>
      <c r="Q90" s="101">
        <f>(O90/J90)</f>
        <v>238435.5</v>
      </c>
      <c r="R90" s="102">
        <v>23</v>
      </c>
      <c r="S90" s="103">
        <v>5</v>
      </c>
      <c r="T90" s="104">
        <v>10</v>
      </c>
      <c r="U90" s="105">
        <v>30</v>
      </c>
      <c r="V90" s="58">
        <f>(T90/D90)</f>
        <v>0.5</v>
      </c>
      <c r="W90" s="120">
        <v>6</v>
      </c>
      <c r="X90" s="58">
        <f>(T90/T$14)</f>
        <v>1.763046544428773E-3</v>
      </c>
      <c r="Y90" s="58">
        <f>(T90/T$89)</f>
        <v>1.0438413361169102E-2</v>
      </c>
      <c r="Z90" s="106">
        <v>750000</v>
      </c>
      <c r="AA90" s="107">
        <v>32</v>
      </c>
      <c r="AB90" s="108">
        <v>5</v>
      </c>
      <c r="AC90" s="95">
        <v>10</v>
      </c>
      <c r="AD90" s="109">
        <v>750000</v>
      </c>
      <c r="AE90" s="95">
        <v>0</v>
      </c>
      <c r="AF90" s="95">
        <v>0</v>
      </c>
      <c r="AG90" s="109">
        <v>0</v>
      </c>
      <c r="AH90" s="95">
        <v>0</v>
      </c>
      <c r="AI90" s="95">
        <v>0</v>
      </c>
      <c r="AJ90" s="58">
        <f>(AI90/T90)</f>
        <v>0</v>
      </c>
      <c r="AK90" s="110">
        <v>0</v>
      </c>
    </row>
    <row r="91" spans="1:37" x14ac:dyDescent="0.2">
      <c r="A91" s="1">
        <v>78</v>
      </c>
      <c r="B91" s="94" t="s">
        <v>90</v>
      </c>
      <c r="C91" s="95">
        <v>970</v>
      </c>
      <c r="D91" s="95">
        <v>1835</v>
      </c>
      <c r="E91" s="96">
        <v>9</v>
      </c>
      <c r="F91" s="58">
        <v>9.8407250496058349E-2</v>
      </c>
      <c r="G91" s="97">
        <v>0.94247560349255266</v>
      </c>
      <c r="H91" s="3">
        <v>347888452</v>
      </c>
      <c r="I91" s="102">
        <v>8</v>
      </c>
      <c r="J91" s="38">
        <v>957</v>
      </c>
      <c r="K91" s="99">
        <v>9</v>
      </c>
      <c r="L91" s="58">
        <f>(J91/J$14)</f>
        <v>7.3757225433526016E-2</v>
      </c>
      <c r="M91" s="97">
        <f>(J91/J$89)</f>
        <v>0.967644084934277</v>
      </c>
      <c r="N91" s="58">
        <f>(J91/D91)</f>
        <v>0.52152588555858315</v>
      </c>
      <c r="O91" s="37">
        <v>225038896</v>
      </c>
      <c r="P91" s="100">
        <v>9</v>
      </c>
      <c r="Q91" s="101">
        <f>(O91/J91)</f>
        <v>235150.36154649948</v>
      </c>
      <c r="R91" s="102">
        <v>28</v>
      </c>
      <c r="S91" s="103">
        <v>13</v>
      </c>
      <c r="T91" s="104">
        <v>878</v>
      </c>
      <c r="U91" s="105">
        <v>5</v>
      </c>
      <c r="V91" s="58">
        <f>(T91/D91)</f>
        <v>0.47847411444141691</v>
      </c>
      <c r="W91" s="120">
        <v>10</v>
      </c>
      <c r="X91" s="58">
        <f>(T91/T$14)</f>
        <v>0.15479548660084627</v>
      </c>
      <c r="Y91" s="58">
        <f>(T91/T$89)</f>
        <v>0.91649269311064718</v>
      </c>
      <c r="Z91" s="106">
        <v>122849556</v>
      </c>
      <c r="AA91" s="107">
        <v>5</v>
      </c>
      <c r="AB91" s="108">
        <v>0</v>
      </c>
      <c r="AC91" s="95">
        <v>0</v>
      </c>
      <c r="AD91" s="109">
        <v>0</v>
      </c>
      <c r="AE91" s="95">
        <v>0</v>
      </c>
      <c r="AF91" s="95">
        <v>0</v>
      </c>
      <c r="AG91" s="109">
        <v>0</v>
      </c>
      <c r="AH91" s="95">
        <v>13</v>
      </c>
      <c r="AI91" s="95">
        <v>878</v>
      </c>
      <c r="AJ91" s="58">
        <f>(AI91/T91)</f>
        <v>1</v>
      </c>
      <c r="AK91" s="110">
        <v>122849556</v>
      </c>
    </row>
    <row r="92" spans="1:37" x14ac:dyDescent="0.2">
      <c r="A92" s="1">
        <v>79</v>
      </c>
      <c r="B92" s="94" t="s">
        <v>91</v>
      </c>
      <c r="C92" s="95">
        <v>23</v>
      </c>
      <c r="D92" s="95">
        <v>92</v>
      </c>
      <c r="E92" s="96">
        <v>32</v>
      </c>
      <c r="F92" s="58">
        <v>4.9337695071593286E-3</v>
      </c>
      <c r="G92" s="97">
        <v>4.7252182845403182E-2</v>
      </c>
      <c r="H92" s="3">
        <v>20570335</v>
      </c>
      <c r="I92" s="102">
        <v>32</v>
      </c>
      <c r="J92" s="38">
        <v>22</v>
      </c>
      <c r="K92" s="99">
        <v>55</v>
      </c>
      <c r="L92" s="58">
        <f>(J92/J$14)</f>
        <v>1.695568400770713E-3</v>
      </c>
      <c r="M92" s="97">
        <f>(J92/J$89)</f>
        <v>2.2244691607684528E-2</v>
      </c>
      <c r="N92" s="58">
        <f>(J92/D92)</f>
        <v>0.2391304347826087</v>
      </c>
      <c r="O92" s="37">
        <v>4723365</v>
      </c>
      <c r="P92" s="100">
        <v>54</v>
      </c>
      <c r="Q92" s="101">
        <f>(O92/J92)</f>
        <v>214698.40909090909</v>
      </c>
      <c r="R92" s="102">
        <v>43</v>
      </c>
      <c r="S92" s="103">
        <v>1</v>
      </c>
      <c r="T92" s="104">
        <v>70</v>
      </c>
      <c r="U92" s="105">
        <v>11</v>
      </c>
      <c r="V92" s="58">
        <f>(T92/D92)</f>
        <v>0.76086956521739135</v>
      </c>
      <c r="W92" s="120">
        <v>3</v>
      </c>
      <c r="X92" s="58">
        <f>(T92/T$14)</f>
        <v>1.234132581100141E-2</v>
      </c>
      <c r="Y92" s="58">
        <f>(T92/T$89)</f>
        <v>7.3068893528183715E-2</v>
      </c>
      <c r="Z92" s="106">
        <v>15846970</v>
      </c>
      <c r="AA92" s="107">
        <v>11</v>
      </c>
      <c r="AB92" s="108">
        <v>0</v>
      </c>
      <c r="AC92" s="95">
        <v>0</v>
      </c>
      <c r="AD92" s="109">
        <v>0</v>
      </c>
      <c r="AE92" s="95">
        <v>0</v>
      </c>
      <c r="AF92" s="95">
        <v>0</v>
      </c>
      <c r="AG92" s="109">
        <v>0</v>
      </c>
      <c r="AH92" s="95">
        <v>1</v>
      </c>
      <c r="AI92" s="95">
        <v>70</v>
      </c>
      <c r="AJ92" s="58">
        <f>(AI92/T92)</f>
        <v>1</v>
      </c>
      <c r="AK92" s="110">
        <v>15846970</v>
      </c>
    </row>
    <row r="93" spans="1:37" x14ac:dyDescent="0.2">
      <c r="A93" s="1">
        <v>80</v>
      </c>
      <c r="B93" s="94"/>
      <c r="C93" s="113"/>
      <c r="D93" s="113"/>
      <c r="E93" s="95"/>
      <c r="F93" s="97"/>
      <c r="G93" s="97"/>
      <c r="H93" s="4"/>
      <c r="I93" s="98"/>
      <c r="J93" s="114"/>
      <c r="K93" s="99"/>
      <c r="L93" s="97"/>
      <c r="M93" s="97"/>
      <c r="N93" s="74"/>
      <c r="O93" s="115"/>
      <c r="P93" s="100"/>
      <c r="Q93" s="116"/>
      <c r="R93" s="102"/>
      <c r="S93" s="125"/>
      <c r="T93" s="95"/>
      <c r="U93" s="105"/>
      <c r="V93" s="74"/>
      <c r="W93" s="104"/>
      <c r="X93" s="74"/>
      <c r="Y93" s="74"/>
      <c r="Z93" s="109"/>
      <c r="AA93" s="107"/>
      <c r="AB93" s="118"/>
      <c r="AC93" s="113"/>
      <c r="AD93" s="109"/>
      <c r="AE93" s="113"/>
      <c r="AF93" s="113"/>
      <c r="AG93" s="109"/>
      <c r="AH93" s="113"/>
      <c r="AI93" s="113"/>
      <c r="AJ93" s="74"/>
      <c r="AK93" s="110"/>
    </row>
    <row r="94" spans="1:37" x14ac:dyDescent="0.2">
      <c r="A94" s="1">
        <v>81</v>
      </c>
      <c r="B94" s="72" t="s">
        <v>92</v>
      </c>
      <c r="C94" s="73">
        <v>2106</v>
      </c>
      <c r="D94" s="73">
        <v>2267</v>
      </c>
      <c r="E94" s="87">
        <v>1</v>
      </c>
      <c r="F94" s="63">
        <v>0.12157451600793694</v>
      </c>
      <c r="G94" s="88">
        <v>1</v>
      </c>
      <c r="H94" s="2">
        <v>523164784</v>
      </c>
      <c r="I94" s="102">
        <v>1</v>
      </c>
      <c r="J94" s="89">
        <v>2093</v>
      </c>
      <c r="K94" s="90">
        <v>1</v>
      </c>
      <c r="L94" s="63">
        <f>(J94/J$14)</f>
        <v>0.16131021194605011</v>
      </c>
      <c r="M94" s="88">
        <f>(J94/J$94)</f>
        <v>1</v>
      </c>
      <c r="N94" s="63">
        <f>(J94/D94)</f>
        <v>0.92324658138509041</v>
      </c>
      <c r="O94" s="91">
        <v>493127227</v>
      </c>
      <c r="P94" s="82">
        <v>1</v>
      </c>
      <c r="Q94" s="92">
        <f>(O94/J94)</f>
        <v>235607.84854276158</v>
      </c>
      <c r="R94" s="76">
        <v>26</v>
      </c>
      <c r="S94" s="67">
        <v>13</v>
      </c>
      <c r="T94" s="57">
        <v>174</v>
      </c>
      <c r="U94" s="68">
        <v>8</v>
      </c>
      <c r="V94" s="63">
        <f>(T94/D94)</f>
        <v>7.6753418614909572E-2</v>
      </c>
      <c r="W94" s="119">
        <v>26</v>
      </c>
      <c r="X94" s="63">
        <f>(T94/T$14)</f>
        <v>3.067700987306065E-2</v>
      </c>
      <c r="Y94" s="63">
        <f>(T94/T$94)</f>
        <v>1</v>
      </c>
      <c r="Z94" s="69">
        <v>30037557</v>
      </c>
      <c r="AA94" s="84">
        <v>8</v>
      </c>
      <c r="AB94" s="81">
        <v>3</v>
      </c>
      <c r="AC94" s="73">
        <v>6</v>
      </c>
      <c r="AD94" s="83">
        <v>731511</v>
      </c>
      <c r="AE94" s="73">
        <v>0</v>
      </c>
      <c r="AF94" s="73">
        <v>0</v>
      </c>
      <c r="AG94" s="83">
        <v>0</v>
      </c>
      <c r="AH94" s="73">
        <v>10</v>
      </c>
      <c r="AI94" s="73">
        <v>168</v>
      </c>
      <c r="AJ94" s="63">
        <f>(AI94/T94)</f>
        <v>0.96551724137931039</v>
      </c>
      <c r="AK94" s="93">
        <v>29306046</v>
      </c>
    </row>
    <row r="95" spans="1:37" x14ac:dyDescent="0.2">
      <c r="A95" s="1">
        <v>82</v>
      </c>
      <c r="B95" s="94" t="s">
        <v>93</v>
      </c>
      <c r="C95" s="95">
        <v>40</v>
      </c>
      <c r="D95" s="95">
        <v>53</v>
      </c>
      <c r="E95" s="96">
        <v>42</v>
      </c>
      <c r="F95" s="58">
        <v>2.8422802595591784E-3</v>
      </c>
      <c r="G95" s="97">
        <v>2.337891486546096E-2</v>
      </c>
      <c r="H95" s="3">
        <v>10547175</v>
      </c>
      <c r="I95" s="102">
        <v>41</v>
      </c>
      <c r="J95" s="38">
        <v>35</v>
      </c>
      <c r="K95" s="99">
        <v>44</v>
      </c>
      <c r="L95" s="58">
        <f>(J95/J$14)</f>
        <v>2.6974951830443161E-3</v>
      </c>
      <c r="M95" s="97">
        <f>(J95/J$94)</f>
        <v>1.6722408026755852E-2</v>
      </c>
      <c r="N95" s="58">
        <f>(J95/D95)</f>
        <v>0.660377358490566</v>
      </c>
      <c r="O95" s="37">
        <v>9135864</v>
      </c>
      <c r="P95" s="100">
        <v>40</v>
      </c>
      <c r="Q95" s="101">
        <f>(O95/J95)</f>
        <v>261024.6857142857</v>
      </c>
      <c r="R95" s="102">
        <v>14</v>
      </c>
      <c r="S95" s="103">
        <v>5</v>
      </c>
      <c r="T95" s="104">
        <v>18</v>
      </c>
      <c r="U95" s="105">
        <v>23</v>
      </c>
      <c r="V95" s="58">
        <f>(T95/D95)</f>
        <v>0.33962264150943394</v>
      </c>
      <c r="W95" s="120">
        <v>13</v>
      </c>
      <c r="X95" s="58">
        <f>(T95/T$14)</f>
        <v>3.1734837799717911E-3</v>
      </c>
      <c r="Y95" s="58">
        <f>(T95/T$94)</f>
        <v>0.10344827586206896</v>
      </c>
      <c r="Z95" s="106">
        <v>1411311</v>
      </c>
      <c r="AA95" s="107">
        <v>27</v>
      </c>
      <c r="AB95" s="108">
        <v>3</v>
      </c>
      <c r="AC95" s="95">
        <v>6</v>
      </c>
      <c r="AD95" s="109">
        <v>731511</v>
      </c>
      <c r="AE95" s="95">
        <v>0</v>
      </c>
      <c r="AF95" s="95">
        <v>0</v>
      </c>
      <c r="AG95" s="109">
        <v>0</v>
      </c>
      <c r="AH95" s="95">
        <v>2</v>
      </c>
      <c r="AI95" s="95">
        <v>12</v>
      </c>
      <c r="AJ95" s="58">
        <f>(AI95/T95)</f>
        <v>0.66666666666666663</v>
      </c>
      <c r="AK95" s="110">
        <v>679800</v>
      </c>
    </row>
    <row r="96" spans="1:37" x14ac:dyDescent="0.2">
      <c r="A96" s="1">
        <v>83</v>
      </c>
      <c r="B96" s="94" t="s">
        <v>94</v>
      </c>
      <c r="C96" s="95">
        <v>2066</v>
      </c>
      <c r="D96" s="95">
        <v>2214</v>
      </c>
      <c r="E96" s="96">
        <v>2</v>
      </c>
      <c r="F96" s="58">
        <v>0.11873223574837775</v>
      </c>
      <c r="G96" s="97">
        <v>0.97662108513453905</v>
      </c>
      <c r="H96" s="3">
        <v>512617609</v>
      </c>
      <c r="I96" s="102">
        <v>2</v>
      </c>
      <c r="J96" s="38">
        <v>2058</v>
      </c>
      <c r="K96" s="99">
        <v>2</v>
      </c>
      <c r="L96" s="58">
        <f>(J96/J$14)</f>
        <v>0.15861271676300578</v>
      </c>
      <c r="M96" s="97">
        <f>(J96/J$94)</f>
        <v>0.98327759197324416</v>
      </c>
      <c r="N96" s="58">
        <f>(J96/D96)</f>
        <v>0.92953929539295388</v>
      </c>
      <c r="O96" s="37">
        <v>483991363</v>
      </c>
      <c r="P96" s="100">
        <v>2</v>
      </c>
      <c r="Q96" s="101">
        <f>(O96/J96)</f>
        <v>235175.58940719144</v>
      </c>
      <c r="R96" s="102">
        <v>27</v>
      </c>
      <c r="S96" s="103">
        <v>8</v>
      </c>
      <c r="T96" s="104">
        <v>156</v>
      </c>
      <c r="U96" s="105">
        <v>9</v>
      </c>
      <c r="V96" s="58">
        <f>(T96/D96)</f>
        <v>7.0460704607046065E-2</v>
      </c>
      <c r="W96" s="120">
        <v>28</v>
      </c>
      <c r="X96" s="58">
        <f>(T96/T$14)</f>
        <v>2.7503526093088856E-2</v>
      </c>
      <c r="Y96" s="58">
        <f>(T96/T$94)</f>
        <v>0.89655172413793105</v>
      </c>
      <c r="Z96" s="106">
        <v>28626246</v>
      </c>
      <c r="AA96" s="107">
        <v>9</v>
      </c>
      <c r="AB96" s="108">
        <v>0</v>
      </c>
      <c r="AC96" s="95">
        <v>0</v>
      </c>
      <c r="AD96" s="109">
        <v>0</v>
      </c>
      <c r="AE96" s="95">
        <v>0</v>
      </c>
      <c r="AF96" s="95">
        <v>0</v>
      </c>
      <c r="AG96" s="109">
        <v>0</v>
      </c>
      <c r="AH96" s="95">
        <v>8</v>
      </c>
      <c r="AI96" s="95">
        <v>156</v>
      </c>
      <c r="AJ96" s="58">
        <f>(AI96/T96)</f>
        <v>1</v>
      </c>
      <c r="AK96" s="110">
        <v>28626246</v>
      </c>
    </row>
    <row r="97" spans="1:37" x14ac:dyDescent="0.2">
      <c r="A97" s="1">
        <v>84</v>
      </c>
      <c r="B97" s="94"/>
      <c r="C97" s="113"/>
      <c r="D97" s="113"/>
      <c r="E97" s="95"/>
      <c r="F97" s="97"/>
      <c r="G97" s="97"/>
      <c r="H97" s="4"/>
      <c r="I97" s="98"/>
      <c r="J97" s="114"/>
      <c r="K97" s="112"/>
      <c r="L97" s="97"/>
      <c r="M97" s="97"/>
      <c r="N97" s="74"/>
      <c r="O97" s="115"/>
      <c r="P97" s="100"/>
      <c r="Q97" s="116"/>
      <c r="R97" s="102"/>
      <c r="S97" s="125"/>
      <c r="T97" s="95"/>
      <c r="U97" s="100"/>
      <c r="V97" s="74"/>
      <c r="W97" s="95"/>
      <c r="X97" s="74"/>
      <c r="Y97" s="74"/>
      <c r="Z97" s="109"/>
      <c r="AA97" s="107"/>
      <c r="AB97" s="118"/>
      <c r="AC97" s="113"/>
      <c r="AD97" s="109"/>
      <c r="AE97" s="113"/>
      <c r="AF97" s="113"/>
      <c r="AG97" s="109"/>
      <c r="AH97" s="113"/>
      <c r="AI97" s="113"/>
      <c r="AJ97" s="74"/>
      <c r="AK97" s="110"/>
    </row>
    <row r="98" spans="1:37" x14ac:dyDescent="0.2">
      <c r="A98" s="1">
        <v>85</v>
      </c>
      <c r="B98" s="72" t="s">
        <v>95</v>
      </c>
      <c r="C98" s="73">
        <v>219</v>
      </c>
      <c r="D98" s="73">
        <v>279</v>
      </c>
      <c r="E98" s="87">
        <v>20</v>
      </c>
      <c r="F98" s="63">
        <v>1.4962192309754921E-2</v>
      </c>
      <c r="G98" s="88">
        <v>1</v>
      </c>
      <c r="H98" s="2">
        <v>56984347</v>
      </c>
      <c r="I98" s="102">
        <v>21</v>
      </c>
      <c r="J98" s="89">
        <v>209</v>
      </c>
      <c r="K98" s="90">
        <v>20</v>
      </c>
      <c r="L98" s="63">
        <f>(J98/J$14)</f>
        <v>1.6107899807321774E-2</v>
      </c>
      <c r="M98" s="88">
        <f>(J98/J$98)</f>
        <v>1</v>
      </c>
      <c r="N98" s="63">
        <f>(J98/D98)</f>
        <v>0.74910394265232971</v>
      </c>
      <c r="O98" s="91">
        <v>47770493</v>
      </c>
      <c r="P98" s="82">
        <v>20</v>
      </c>
      <c r="Q98" s="92">
        <f>(O98/J98)</f>
        <v>228566.95215311006</v>
      </c>
      <c r="R98" s="76">
        <v>34</v>
      </c>
      <c r="S98" s="67">
        <v>10</v>
      </c>
      <c r="T98" s="57">
        <v>70</v>
      </c>
      <c r="U98" s="68">
        <v>11</v>
      </c>
      <c r="V98" s="63">
        <f>(T98/D98)</f>
        <v>0.25089605734767023</v>
      </c>
      <c r="W98" s="119">
        <v>16</v>
      </c>
      <c r="X98" s="63">
        <f>(T98/T$14)</f>
        <v>1.234132581100141E-2</v>
      </c>
      <c r="Y98" s="63">
        <f>(T98/T$98)</f>
        <v>1</v>
      </c>
      <c r="Z98" s="69">
        <v>9213854</v>
      </c>
      <c r="AA98" s="84">
        <v>12</v>
      </c>
      <c r="AB98" s="81">
        <v>0</v>
      </c>
      <c r="AC98" s="73">
        <v>0</v>
      </c>
      <c r="AD98" s="83">
        <v>0</v>
      </c>
      <c r="AE98" s="73">
        <v>0</v>
      </c>
      <c r="AF98" s="73">
        <v>0</v>
      </c>
      <c r="AG98" s="83">
        <v>0</v>
      </c>
      <c r="AH98" s="73">
        <v>10</v>
      </c>
      <c r="AI98" s="73">
        <v>70</v>
      </c>
      <c r="AJ98" s="63">
        <f>(AI98/T98)</f>
        <v>1</v>
      </c>
      <c r="AK98" s="93">
        <v>9213854</v>
      </c>
    </row>
    <row r="99" spans="1:37" x14ac:dyDescent="0.2">
      <c r="A99" s="1">
        <v>86</v>
      </c>
      <c r="B99" s="94" t="s">
        <v>96</v>
      </c>
      <c r="C99" s="95">
        <v>0</v>
      </c>
      <c r="D99" s="95">
        <v>0</v>
      </c>
      <c r="E99" s="95"/>
      <c r="F99" s="58">
        <v>0</v>
      </c>
      <c r="G99" s="97">
        <v>0</v>
      </c>
      <c r="H99" s="3">
        <v>0</v>
      </c>
      <c r="I99" s="98"/>
      <c r="J99" s="38">
        <v>0</v>
      </c>
      <c r="K99" s="99"/>
      <c r="L99" s="58">
        <f>(J99/J$14)</f>
        <v>0</v>
      </c>
      <c r="M99" s="97">
        <f>(J99/J$98)</f>
        <v>0</v>
      </c>
      <c r="N99" s="58"/>
      <c r="O99" s="37">
        <v>0</v>
      </c>
      <c r="P99" s="100"/>
      <c r="Q99" s="116"/>
      <c r="R99" s="102"/>
      <c r="S99" s="103">
        <v>0</v>
      </c>
      <c r="T99" s="104">
        <v>0</v>
      </c>
      <c r="U99" s="105"/>
      <c r="V99" s="58"/>
      <c r="W99" s="104"/>
      <c r="X99" s="58"/>
      <c r="Y99" s="58"/>
      <c r="Z99" s="106">
        <v>0</v>
      </c>
      <c r="AA99" s="107"/>
      <c r="AB99" s="108">
        <v>0</v>
      </c>
      <c r="AC99" s="95">
        <v>0</v>
      </c>
      <c r="AD99" s="109">
        <v>0</v>
      </c>
      <c r="AE99" s="95">
        <v>0</v>
      </c>
      <c r="AF99" s="95">
        <v>0</v>
      </c>
      <c r="AG99" s="109">
        <v>0</v>
      </c>
      <c r="AH99" s="95">
        <v>0</v>
      </c>
      <c r="AI99" s="95">
        <v>0</v>
      </c>
      <c r="AJ99" s="74"/>
      <c r="AK99" s="110">
        <v>0</v>
      </c>
    </row>
    <row r="100" spans="1:37" x14ac:dyDescent="0.2">
      <c r="A100" s="1">
        <v>87</v>
      </c>
      <c r="B100" s="94" t="s">
        <v>97</v>
      </c>
      <c r="C100" s="95">
        <v>19</v>
      </c>
      <c r="D100" s="95">
        <v>79</v>
      </c>
      <c r="E100" s="96">
        <v>34</v>
      </c>
      <c r="F100" s="58">
        <v>4.236606424625945E-3</v>
      </c>
      <c r="G100" s="97">
        <v>0.28315412186379929</v>
      </c>
      <c r="H100" s="3">
        <v>11217354</v>
      </c>
      <c r="I100" s="102">
        <v>39</v>
      </c>
      <c r="J100" s="38">
        <v>9</v>
      </c>
      <c r="K100" s="99">
        <v>64</v>
      </c>
      <c r="L100" s="58">
        <f>(J100/J$14)</f>
        <v>6.9364161849710981E-4</v>
      </c>
      <c r="M100" s="97">
        <f>(J100/J$98)</f>
        <v>4.3062200956937802E-2</v>
      </c>
      <c r="N100" s="58">
        <f>(J100/D100)</f>
        <v>0.11392405063291139</v>
      </c>
      <c r="O100" s="37">
        <v>2003500</v>
      </c>
      <c r="P100" s="100">
        <v>61</v>
      </c>
      <c r="Q100" s="101">
        <f>(O100/J100)</f>
        <v>222611.11111111112</v>
      </c>
      <c r="R100" s="102">
        <v>38</v>
      </c>
      <c r="S100" s="103">
        <v>10</v>
      </c>
      <c r="T100" s="104">
        <v>70</v>
      </c>
      <c r="U100" s="105">
        <v>11</v>
      </c>
      <c r="V100" s="58">
        <f>(T100/D100)</f>
        <v>0.88607594936708856</v>
      </c>
      <c r="W100" s="120">
        <v>2</v>
      </c>
      <c r="X100" s="58">
        <f>(T100/T$14)</f>
        <v>1.234132581100141E-2</v>
      </c>
      <c r="Y100" s="58">
        <f>(T100/T$98)</f>
        <v>1</v>
      </c>
      <c r="Z100" s="106">
        <v>9213854</v>
      </c>
      <c r="AA100" s="107">
        <v>12</v>
      </c>
      <c r="AB100" s="108">
        <v>0</v>
      </c>
      <c r="AC100" s="95">
        <v>0</v>
      </c>
      <c r="AD100" s="109">
        <v>0</v>
      </c>
      <c r="AE100" s="95">
        <v>0</v>
      </c>
      <c r="AF100" s="95">
        <v>0</v>
      </c>
      <c r="AG100" s="109">
        <v>0</v>
      </c>
      <c r="AH100" s="95">
        <v>10</v>
      </c>
      <c r="AI100" s="95">
        <v>70</v>
      </c>
      <c r="AJ100" s="58">
        <f>(AI100/T100)</f>
        <v>1</v>
      </c>
      <c r="AK100" s="110">
        <v>9213854</v>
      </c>
    </row>
    <row r="101" spans="1:37" x14ac:dyDescent="0.2">
      <c r="A101" s="1">
        <v>88</v>
      </c>
      <c r="B101" s="94" t="s">
        <v>98</v>
      </c>
      <c r="C101" s="95">
        <v>1</v>
      </c>
      <c r="D101" s="95">
        <v>1</v>
      </c>
      <c r="E101" s="96">
        <v>80</v>
      </c>
      <c r="F101" s="58">
        <v>5.3627929425644879E-5</v>
      </c>
      <c r="G101" s="97">
        <v>3.5842293906810036E-3</v>
      </c>
      <c r="H101" s="3">
        <v>200000</v>
      </c>
      <c r="I101" s="102">
        <v>80</v>
      </c>
      <c r="J101" s="38">
        <v>1</v>
      </c>
      <c r="K101" s="99">
        <v>80</v>
      </c>
      <c r="L101" s="58">
        <f>(J101/J$14)</f>
        <v>7.7071290944123321E-5</v>
      </c>
      <c r="M101" s="97">
        <f>(J101/J$98)</f>
        <v>4.7846889952153108E-3</v>
      </c>
      <c r="N101" s="58">
        <f>(J101/D101)</f>
        <v>1</v>
      </c>
      <c r="O101" s="37">
        <v>200000</v>
      </c>
      <c r="P101" s="100">
        <v>80</v>
      </c>
      <c r="Q101" s="101">
        <f>(O101/J101)</f>
        <v>200000</v>
      </c>
      <c r="R101" s="102">
        <v>52</v>
      </c>
      <c r="S101" s="103">
        <v>0</v>
      </c>
      <c r="T101" s="104">
        <v>0</v>
      </c>
      <c r="U101" s="105"/>
      <c r="V101" s="58"/>
      <c r="W101" s="104"/>
      <c r="X101" s="58"/>
      <c r="Y101" s="58"/>
      <c r="Z101" s="106">
        <v>0</v>
      </c>
      <c r="AA101" s="107"/>
      <c r="AB101" s="108">
        <v>0</v>
      </c>
      <c r="AC101" s="95">
        <v>0</v>
      </c>
      <c r="AD101" s="109">
        <v>0</v>
      </c>
      <c r="AE101" s="95">
        <v>0</v>
      </c>
      <c r="AF101" s="95">
        <v>0</v>
      </c>
      <c r="AG101" s="109">
        <v>0</v>
      </c>
      <c r="AH101" s="95">
        <v>0</v>
      </c>
      <c r="AI101" s="95">
        <v>0</v>
      </c>
      <c r="AJ101" s="74"/>
      <c r="AK101" s="110">
        <v>0</v>
      </c>
    </row>
    <row r="102" spans="1:37" x14ac:dyDescent="0.2">
      <c r="A102" s="1">
        <v>89</v>
      </c>
      <c r="B102" s="94" t="s">
        <v>99</v>
      </c>
      <c r="C102" s="95">
        <v>0</v>
      </c>
      <c r="D102" s="95">
        <v>0</v>
      </c>
      <c r="E102" s="95"/>
      <c r="F102" s="58">
        <v>0</v>
      </c>
      <c r="G102" s="97">
        <v>0</v>
      </c>
      <c r="H102" s="3">
        <v>0</v>
      </c>
      <c r="I102" s="98"/>
      <c r="J102" s="38">
        <v>0</v>
      </c>
      <c r="K102" s="99"/>
      <c r="L102" s="58">
        <f>(J102/J$14)</f>
        <v>0</v>
      </c>
      <c r="M102" s="97">
        <f>(J102/J$98)</f>
        <v>0</v>
      </c>
      <c r="N102" s="58"/>
      <c r="O102" s="37">
        <v>0</v>
      </c>
      <c r="P102" s="100"/>
      <c r="Q102" s="116"/>
      <c r="R102" s="102"/>
      <c r="S102" s="103">
        <v>0</v>
      </c>
      <c r="T102" s="104">
        <v>0</v>
      </c>
      <c r="U102" s="100"/>
      <c r="V102" s="58"/>
      <c r="W102" s="104"/>
      <c r="X102" s="58"/>
      <c r="Y102" s="58"/>
      <c r="Z102" s="106">
        <v>0</v>
      </c>
      <c r="AA102" s="107"/>
      <c r="AB102" s="108">
        <v>0</v>
      </c>
      <c r="AC102" s="95">
        <v>0</v>
      </c>
      <c r="AD102" s="109">
        <v>0</v>
      </c>
      <c r="AE102" s="95">
        <v>0</v>
      </c>
      <c r="AF102" s="95">
        <v>0</v>
      </c>
      <c r="AG102" s="109">
        <v>0</v>
      </c>
      <c r="AH102" s="95">
        <v>0</v>
      </c>
      <c r="AI102" s="95">
        <v>0</v>
      </c>
      <c r="AJ102" s="74"/>
      <c r="AK102" s="110">
        <v>0</v>
      </c>
    </row>
    <row r="103" spans="1:37" x14ac:dyDescent="0.2">
      <c r="A103" s="1">
        <v>90</v>
      </c>
      <c r="B103" s="94" t="s">
        <v>100</v>
      </c>
      <c r="C103" s="95">
        <v>194</v>
      </c>
      <c r="D103" s="95">
        <v>194</v>
      </c>
      <c r="E103" s="96">
        <v>24</v>
      </c>
      <c r="F103" s="58">
        <v>1.0403818308575105E-2</v>
      </c>
      <c r="G103" s="97">
        <v>0.69534050179211471</v>
      </c>
      <c r="H103" s="3">
        <v>44414493</v>
      </c>
      <c r="I103" s="102">
        <v>23</v>
      </c>
      <c r="J103" s="38">
        <v>194</v>
      </c>
      <c r="K103" s="99">
        <v>21</v>
      </c>
      <c r="L103" s="58">
        <f>(J103/J$14)</f>
        <v>1.4951830443159923E-2</v>
      </c>
      <c r="M103" s="97">
        <f>(J103/J$98)</f>
        <v>0.92822966507177029</v>
      </c>
      <c r="N103" s="58">
        <f>(J103/D103)</f>
        <v>1</v>
      </c>
      <c r="O103" s="37">
        <v>44414493</v>
      </c>
      <c r="P103" s="100">
        <v>21</v>
      </c>
      <c r="Q103" s="101">
        <f>(O103/J103)</f>
        <v>228940.68556701031</v>
      </c>
      <c r="R103" s="102">
        <v>33</v>
      </c>
      <c r="S103" s="103">
        <v>0</v>
      </c>
      <c r="T103" s="104">
        <v>0</v>
      </c>
      <c r="U103" s="105"/>
      <c r="V103" s="58"/>
      <c r="W103" s="104"/>
      <c r="X103" s="58"/>
      <c r="Y103" s="58"/>
      <c r="Z103" s="106">
        <v>0</v>
      </c>
      <c r="AA103" s="107"/>
      <c r="AB103" s="108">
        <v>0</v>
      </c>
      <c r="AC103" s="95">
        <v>0</v>
      </c>
      <c r="AD103" s="109">
        <v>0</v>
      </c>
      <c r="AE103" s="95">
        <v>0</v>
      </c>
      <c r="AF103" s="95">
        <v>0</v>
      </c>
      <c r="AG103" s="109">
        <v>0</v>
      </c>
      <c r="AH103" s="95">
        <v>0</v>
      </c>
      <c r="AI103" s="95">
        <v>0</v>
      </c>
      <c r="AJ103" s="74"/>
      <c r="AK103" s="110">
        <v>0</v>
      </c>
    </row>
    <row r="104" spans="1:37" x14ac:dyDescent="0.2">
      <c r="A104" s="1">
        <v>91</v>
      </c>
      <c r="B104" s="94" t="s">
        <v>101</v>
      </c>
      <c r="C104" s="95">
        <v>5</v>
      </c>
      <c r="D104" s="95">
        <v>5</v>
      </c>
      <c r="E104" s="96">
        <v>67</v>
      </c>
      <c r="F104" s="58">
        <v>2.6813964712822435E-4</v>
      </c>
      <c r="G104" s="97">
        <v>1.7921146953405017E-2</v>
      </c>
      <c r="H104" s="3">
        <v>1152500</v>
      </c>
      <c r="I104" s="102">
        <v>67</v>
      </c>
      <c r="J104" s="38">
        <v>5</v>
      </c>
      <c r="K104" s="99">
        <v>67</v>
      </c>
      <c r="L104" s="58">
        <f>(J104/J$14)</f>
        <v>3.8535645472061658E-4</v>
      </c>
      <c r="M104" s="97">
        <f>(J104/J$98)</f>
        <v>2.3923444976076555E-2</v>
      </c>
      <c r="N104" s="58">
        <f>(J104/D104)</f>
        <v>1</v>
      </c>
      <c r="O104" s="37">
        <v>1152500</v>
      </c>
      <c r="P104" s="100">
        <v>66</v>
      </c>
      <c r="Q104" s="101">
        <f>(O104/J104)</f>
        <v>230500</v>
      </c>
      <c r="R104" s="102">
        <v>32</v>
      </c>
      <c r="S104" s="103">
        <v>0</v>
      </c>
      <c r="T104" s="104">
        <v>0</v>
      </c>
      <c r="U104" s="105"/>
      <c r="V104" s="58"/>
      <c r="W104" s="95"/>
      <c r="X104" s="58"/>
      <c r="Y104" s="58"/>
      <c r="Z104" s="106">
        <v>0</v>
      </c>
      <c r="AA104" s="107"/>
      <c r="AB104" s="108">
        <v>0</v>
      </c>
      <c r="AC104" s="95">
        <v>0</v>
      </c>
      <c r="AD104" s="109">
        <v>0</v>
      </c>
      <c r="AE104" s="95">
        <v>0</v>
      </c>
      <c r="AF104" s="95">
        <v>0</v>
      </c>
      <c r="AG104" s="109">
        <v>0</v>
      </c>
      <c r="AH104" s="95">
        <v>0</v>
      </c>
      <c r="AI104" s="95">
        <v>0</v>
      </c>
      <c r="AJ104" s="74"/>
      <c r="AK104" s="110">
        <v>0</v>
      </c>
    </row>
    <row r="105" spans="1:37" x14ac:dyDescent="0.2">
      <c r="A105" s="1">
        <v>92</v>
      </c>
      <c r="B105" s="94" t="s">
        <v>102</v>
      </c>
      <c r="C105" s="95">
        <v>0</v>
      </c>
      <c r="D105" s="95">
        <v>0</v>
      </c>
      <c r="E105" s="95"/>
      <c r="F105" s="58">
        <v>0</v>
      </c>
      <c r="G105" s="97">
        <v>0</v>
      </c>
      <c r="H105" s="3">
        <v>0</v>
      </c>
      <c r="I105" s="98"/>
      <c r="J105" s="38">
        <v>0</v>
      </c>
      <c r="K105" s="99"/>
      <c r="L105" s="58">
        <f>(J105/J$14)</f>
        <v>0</v>
      </c>
      <c r="M105" s="97">
        <f>(J105/J$98)</f>
        <v>0</v>
      </c>
      <c r="N105" s="58"/>
      <c r="O105" s="37">
        <v>0</v>
      </c>
      <c r="P105" s="100"/>
      <c r="Q105" s="116"/>
      <c r="R105" s="102"/>
      <c r="S105" s="103">
        <v>0</v>
      </c>
      <c r="T105" s="104">
        <v>0</v>
      </c>
      <c r="U105" s="105"/>
      <c r="V105" s="58"/>
      <c r="W105" s="104"/>
      <c r="X105" s="58"/>
      <c r="Y105" s="58"/>
      <c r="Z105" s="106">
        <v>0</v>
      </c>
      <c r="AA105" s="107"/>
      <c r="AB105" s="108">
        <v>0</v>
      </c>
      <c r="AC105" s="95">
        <v>0</v>
      </c>
      <c r="AD105" s="109">
        <v>0</v>
      </c>
      <c r="AE105" s="95">
        <v>0</v>
      </c>
      <c r="AF105" s="95">
        <v>0</v>
      </c>
      <c r="AG105" s="109">
        <v>0</v>
      </c>
      <c r="AH105" s="95">
        <v>0</v>
      </c>
      <c r="AI105" s="95">
        <v>0</v>
      </c>
      <c r="AJ105" s="74"/>
      <c r="AK105" s="110">
        <v>0</v>
      </c>
    </row>
    <row r="106" spans="1:37" x14ac:dyDescent="0.2">
      <c r="A106" s="1">
        <v>93</v>
      </c>
      <c r="B106" s="94" t="s">
        <v>103</v>
      </c>
      <c r="C106" s="95">
        <v>0</v>
      </c>
      <c r="D106" s="95">
        <v>0</v>
      </c>
      <c r="E106" s="95"/>
      <c r="F106" s="58">
        <v>0</v>
      </c>
      <c r="G106" s="97">
        <v>0</v>
      </c>
      <c r="H106" s="3">
        <v>0</v>
      </c>
      <c r="I106" s="98"/>
      <c r="J106" s="38">
        <v>0</v>
      </c>
      <c r="K106" s="99"/>
      <c r="L106" s="58">
        <f>(J106/J$14)</f>
        <v>0</v>
      </c>
      <c r="M106" s="97">
        <f>(J106/J$98)</f>
        <v>0</v>
      </c>
      <c r="N106" s="58"/>
      <c r="O106" s="37">
        <v>0</v>
      </c>
      <c r="P106" s="100"/>
      <c r="Q106" s="116"/>
      <c r="R106" s="102"/>
      <c r="S106" s="103">
        <v>0</v>
      </c>
      <c r="T106" s="104">
        <v>0</v>
      </c>
      <c r="U106" s="105"/>
      <c r="V106" s="58"/>
      <c r="W106" s="104"/>
      <c r="X106" s="58"/>
      <c r="Y106" s="58"/>
      <c r="Z106" s="106">
        <v>0</v>
      </c>
      <c r="AA106" s="107"/>
      <c r="AB106" s="108">
        <v>0</v>
      </c>
      <c r="AC106" s="95">
        <v>0</v>
      </c>
      <c r="AD106" s="109">
        <v>0</v>
      </c>
      <c r="AE106" s="95">
        <v>0</v>
      </c>
      <c r="AF106" s="95">
        <v>0</v>
      </c>
      <c r="AG106" s="109">
        <v>0</v>
      </c>
      <c r="AH106" s="95">
        <v>0</v>
      </c>
      <c r="AI106" s="95">
        <v>0</v>
      </c>
      <c r="AJ106" s="74"/>
      <c r="AK106" s="110">
        <v>0</v>
      </c>
    </row>
    <row r="107" spans="1:37" x14ac:dyDescent="0.2">
      <c r="A107" s="1">
        <v>94</v>
      </c>
      <c r="B107" s="94"/>
      <c r="C107" s="113"/>
      <c r="D107" s="113"/>
      <c r="E107" s="95"/>
      <c r="F107" s="97"/>
      <c r="G107" s="97"/>
      <c r="H107" s="4"/>
      <c r="I107" s="98"/>
      <c r="J107" s="114"/>
      <c r="K107" s="99"/>
      <c r="L107" s="97"/>
      <c r="M107" s="97"/>
      <c r="N107" s="74"/>
      <c r="O107" s="115"/>
      <c r="P107" s="100"/>
      <c r="Q107" s="116"/>
      <c r="R107" s="102"/>
      <c r="S107" s="117"/>
      <c r="T107" s="95"/>
      <c r="U107" s="105"/>
      <c r="V107" s="74"/>
      <c r="W107" s="104"/>
      <c r="X107" s="74"/>
      <c r="Y107" s="74"/>
      <c r="Z107" s="109"/>
      <c r="AA107" s="107"/>
      <c r="AB107" s="118"/>
      <c r="AC107" s="113"/>
      <c r="AD107" s="109"/>
      <c r="AE107" s="113"/>
      <c r="AF107" s="113"/>
      <c r="AG107" s="109"/>
      <c r="AH107" s="113"/>
      <c r="AI107" s="113"/>
      <c r="AJ107" s="74"/>
      <c r="AK107" s="110"/>
    </row>
    <row r="108" spans="1:37" x14ac:dyDescent="0.2">
      <c r="A108" s="1">
        <v>95</v>
      </c>
      <c r="B108" s="72" t="s">
        <v>104</v>
      </c>
      <c r="C108" s="73">
        <v>877</v>
      </c>
      <c r="D108" s="73">
        <v>931</v>
      </c>
      <c r="E108" s="87">
        <v>12</v>
      </c>
      <c r="F108" s="63">
        <v>4.9927602295275382E-2</v>
      </c>
      <c r="G108" s="88">
        <v>1</v>
      </c>
      <c r="H108" s="2">
        <v>178932489</v>
      </c>
      <c r="I108" s="102">
        <v>12</v>
      </c>
      <c r="J108" s="89">
        <v>871</v>
      </c>
      <c r="K108" s="90">
        <v>10</v>
      </c>
      <c r="L108" s="63">
        <f>(J108/J$14)</f>
        <v>6.7129094412331405E-2</v>
      </c>
      <c r="M108" s="88">
        <f>(J108/J$108)</f>
        <v>1</v>
      </c>
      <c r="N108" s="63">
        <f>(J108/D108)</f>
        <v>0.93555316863587545</v>
      </c>
      <c r="O108" s="91">
        <v>177749935</v>
      </c>
      <c r="P108" s="82">
        <v>11</v>
      </c>
      <c r="Q108" s="92">
        <f>(O108/J108)</f>
        <v>204075.70034443168</v>
      </c>
      <c r="R108" s="76">
        <v>51</v>
      </c>
      <c r="S108" s="67">
        <v>6</v>
      </c>
      <c r="T108" s="57">
        <v>60</v>
      </c>
      <c r="U108" s="68">
        <v>14</v>
      </c>
      <c r="V108" s="63">
        <f>(T108/D108)</f>
        <v>6.4446831364124602E-2</v>
      </c>
      <c r="W108" s="119">
        <v>31</v>
      </c>
      <c r="X108" s="63">
        <f>(T108/T$14)</f>
        <v>1.0578279266572637E-2</v>
      </c>
      <c r="Y108" s="63">
        <f>(T108/T$108)</f>
        <v>1</v>
      </c>
      <c r="Z108" s="69">
        <v>1182554</v>
      </c>
      <c r="AA108" s="84">
        <v>30</v>
      </c>
      <c r="AB108" s="81">
        <v>0</v>
      </c>
      <c r="AC108" s="73">
        <v>0</v>
      </c>
      <c r="AD108" s="83">
        <v>0</v>
      </c>
      <c r="AE108" s="73">
        <v>0</v>
      </c>
      <c r="AF108" s="73">
        <v>0</v>
      </c>
      <c r="AG108" s="83">
        <v>0</v>
      </c>
      <c r="AH108" s="73">
        <v>6</v>
      </c>
      <c r="AI108" s="73">
        <v>60</v>
      </c>
      <c r="AJ108" s="63">
        <f>(AI108/T108)</f>
        <v>1</v>
      </c>
      <c r="AK108" s="93">
        <v>1182554</v>
      </c>
    </row>
    <row r="109" spans="1:37" x14ac:dyDescent="0.2">
      <c r="A109" s="1">
        <v>96</v>
      </c>
      <c r="B109" s="94" t="s">
        <v>105</v>
      </c>
      <c r="C109" s="95">
        <v>51</v>
      </c>
      <c r="D109" s="95">
        <v>51</v>
      </c>
      <c r="E109" s="96">
        <v>44</v>
      </c>
      <c r="F109" s="58">
        <v>2.7350244007078887E-3</v>
      </c>
      <c r="G109" s="97">
        <v>5.4779806659505909E-2</v>
      </c>
      <c r="H109" s="3">
        <v>16519700</v>
      </c>
      <c r="I109" s="102">
        <v>35</v>
      </c>
      <c r="J109" s="38">
        <v>51</v>
      </c>
      <c r="K109" s="99">
        <v>38</v>
      </c>
      <c r="L109" s="58">
        <f>(J109/J$14)</f>
        <v>3.9306358381502888E-3</v>
      </c>
      <c r="M109" s="97">
        <f>(J109/J$108)</f>
        <v>5.8553386911595867E-2</v>
      </c>
      <c r="N109" s="58">
        <f>(J109/D109)</f>
        <v>1</v>
      </c>
      <c r="O109" s="37">
        <v>16519700</v>
      </c>
      <c r="P109" s="100">
        <v>32</v>
      </c>
      <c r="Q109" s="101">
        <f>(O109/J109)</f>
        <v>323915.68627450982</v>
      </c>
      <c r="R109" s="102">
        <v>8</v>
      </c>
      <c r="S109" s="103">
        <v>0</v>
      </c>
      <c r="T109" s="104">
        <v>0</v>
      </c>
      <c r="U109" s="105"/>
      <c r="V109" s="58"/>
      <c r="W109" s="104"/>
      <c r="X109" s="58"/>
      <c r="Y109" s="58"/>
      <c r="Z109" s="106">
        <v>0</v>
      </c>
      <c r="AA109" s="107"/>
      <c r="AB109" s="108">
        <v>0</v>
      </c>
      <c r="AC109" s="95">
        <v>0</v>
      </c>
      <c r="AD109" s="109">
        <v>0</v>
      </c>
      <c r="AE109" s="95">
        <v>0</v>
      </c>
      <c r="AF109" s="95">
        <v>0</v>
      </c>
      <c r="AG109" s="109">
        <v>0</v>
      </c>
      <c r="AH109" s="95">
        <v>0</v>
      </c>
      <c r="AI109" s="95">
        <v>0</v>
      </c>
      <c r="AJ109" s="74"/>
      <c r="AK109" s="110">
        <v>0</v>
      </c>
    </row>
    <row r="110" spans="1:37" x14ac:dyDescent="0.2">
      <c r="A110" s="1">
        <v>97</v>
      </c>
      <c r="B110" s="94" t="s">
        <v>106</v>
      </c>
      <c r="C110" s="95">
        <v>826</v>
      </c>
      <c r="D110" s="95">
        <v>880</v>
      </c>
      <c r="E110" s="96">
        <v>13</v>
      </c>
      <c r="F110" s="58">
        <v>4.7192577894567489E-2</v>
      </c>
      <c r="G110" s="97">
        <v>0.94522019334049412</v>
      </c>
      <c r="H110" s="3">
        <v>162412789</v>
      </c>
      <c r="I110" s="102">
        <v>14</v>
      </c>
      <c r="J110" s="38">
        <v>820</v>
      </c>
      <c r="K110" s="99">
        <v>12</v>
      </c>
      <c r="L110" s="58">
        <f>(J110/J$14)</f>
        <v>6.3198458574181118E-2</v>
      </c>
      <c r="M110" s="97">
        <f>(J110/J$108)</f>
        <v>0.94144661308840416</v>
      </c>
      <c r="N110" s="58">
        <f>(J110/D110)</f>
        <v>0.93181818181818177</v>
      </c>
      <c r="O110" s="37">
        <v>161230235</v>
      </c>
      <c r="P110" s="100">
        <v>13</v>
      </c>
      <c r="Q110" s="101">
        <f>(O110/J110)</f>
        <v>196622.23780487804</v>
      </c>
      <c r="R110" s="102">
        <v>53</v>
      </c>
      <c r="S110" s="103">
        <v>6</v>
      </c>
      <c r="T110" s="104">
        <v>60</v>
      </c>
      <c r="U110" s="105">
        <v>14</v>
      </c>
      <c r="V110" s="58">
        <f>(T110/D110)</f>
        <v>6.8181818181818177E-2</v>
      </c>
      <c r="W110" s="120">
        <v>29</v>
      </c>
      <c r="X110" s="58">
        <f>(T110/T$14)</f>
        <v>1.0578279266572637E-2</v>
      </c>
      <c r="Y110" s="58">
        <f>(T110/T$108)</f>
        <v>1</v>
      </c>
      <c r="Z110" s="106">
        <v>1182554</v>
      </c>
      <c r="AA110" s="107">
        <v>30</v>
      </c>
      <c r="AB110" s="108">
        <v>0</v>
      </c>
      <c r="AC110" s="95">
        <v>0</v>
      </c>
      <c r="AD110" s="109">
        <v>0</v>
      </c>
      <c r="AE110" s="95">
        <v>0</v>
      </c>
      <c r="AF110" s="95">
        <v>0</v>
      </c>
      <c r="AG110" s="109">
        <v>0</v>
      </c>
      <c r="AH110" s="95">
        <v>6</v>
      </c>
      <c r="AI110" s="95">
        <v>60</v>
      </c>
      <c r="AJ110" s="58">
        <f>(AI110/T110)</f>
        <v>1</v>
      </c>
      <c r="AK110" s="110">
        <v>1182554</v>
      </c>
    </row>
    <row r="111" spans="1:37" x14ac:dyDescent="0.2">
      <c r="A111" s="1">
        <v>98</v>
      </c>
      <c r="B111" s="94"/>
      <c r="C111" s="113"/>
      <c r="D111" s="113"/>
      <c r="E111" s="95"/>
      <c r="F111" s="97"/>
      <c r="G111" s="97"/>
      <c r="H111" s="4"/>
      <c r="I111" s="98"/>
      <c r="J111" s="114"/>
      <c r="K111" s="99"/>
      <c r="L111" s="97"/>
      <c r="M111" s="97"/>
      <c r="N111" s="74"/>
      <c r="O111" s="115"/>
      <c r="P111" s="100"/>
      <c r="Q111" s="116"/>
      <c r="R111" s="102"/>
      <c r="S111" s="117"/>
      <c r="T111" s="95"/>
      <c r="U111" s="105"/>
      <c r="V111" s="74"/>
      <c r="W111" s="104"/>
      <c r="X111" s="74"/>
      <c r="Y111" s="74"/>
      <c r="Z111" s="109"/>
      <c r="AA111" s="107"/>
      <c r="AB111" s="118"/>
      <c r="AC111" s="113"/>
      <c r="AD111" s="109"/>
      <c r="AE111" s="113"/>
      <c r="AF111" s="113"/>
      <c r="AG111" s="109"/>
      <c r="AH111" s="113"/>
      <c r="AI111" s="113"/>
      <c r="AJ111" s="74"/>
      <c r="AK111" s="110"/>
    </row>
    <row r="112" spans="1:37" x14ac:dyDescent="0.2">
      <c r="A112" s="1">
        <v>99</v>
      </c>
      <c r="B112" s="72" t="s">
        <v>107</v>
      </c>
      <c r="C112" s="73">
        <v>36</v>
      </c>
      <c r="D112" s="73">
        <v>36</v>
      </c>
      <c r="E112" s="87">
        <v>49</v>
      </c>
      <c r="F112" s="63">
        <v>1.9306054593232155E-3</v>
      </c>
      <c r="G112" s="88">
        <v>1</v>
      </c>
      <c r="H112" s="2">
        <v>6750980</v>
      </c>
      <c r="I112" s="102">
        <v>52</v>
      </c>
      <c r="J112" s="89">
        <v>36</v>
      </c>
      <c r="K112" s="90">
        <v>43</v>
      </c>
      <c r="L112" s="63">
        <f>(J112/J$14)</f>
        <v>2.7745664739884392E-3</v>
      </c>
      <c r="M112" s="88">
        <f>(J112/J$112)</f>
        <v>1</v>
      </c>
      <c r="N112" s="63">
        <f>(J112/D112)</f>
        <v>1</v>
      </c>
      <c r="O112" s="91">
        <v>6750980</v>
      </c>
      <c r="P112" s="82">
        <v>48</v>
      </c>
      <c r="Q112" s="92">
        <f>(O112/J112)</f>
        <v>187527.22222222222</v>
      </c>
      <c r="R112" s="76">
        <v>55</v>
      </c>
      <c r="S112" s="67">
        <v>0</v>
      </c>
      <c r="T112" s="57">
        <v>0</v>
      </c>
      <c r="U112" s="68"/>
      <c r="V112" s="63"/>
      <c r="W112" s="57"/>
      <c r="X112" s="63">
        <f>(T112/T$14)</f>
        <v>0</v>
      </c>
      <c r="Y112" s="63"/>
      <c r="Z112" s="69">
        <v>0</v>
      </c>
      <c r="AA112" s="84"/>
      <c r="AB112" s="81">
        <v>0</v>
      </c>
      <c r="AC112" s="73">
        <v>0</v>
      </c>
      <c r="AD112" s="83">
        <v>0</v>
      </c>
      <c r="AE112" s="73">
        <v>0</v>
      </c>
      <c r="AF112" s="73">
        <v>0</v>
      </c>
      <c r="AG112" s="83">
        <v>0</v>
      </c>
      <c r="AH112" s="73">
        <v>0</v>
      </c>
      <c r="AI112" s="73">
        <v>0</v>
      </c>
      <c r="AJ112" s="78"/>
      <c r="AK112" s="93">
        <v>0</v>
      </c>
    </row>
    <row r="113" spans="1:37" x14ac:dyDescent="0.2">
      <c r="A113" s="1">
        <v>100</v>
      </c>
      <c r="B113" s="94" t="s">
        <v>108</v>
      </c>
      <c r="C113" s="95">
        <v>4</v>
      </c>
      <c r="D113" s="95">
        <v>4</v>
      </c>
      <c r="E113" s="96">
        <v>70</v>
      </c>
      <c r="F113" s="58">
        <v>2.1451171770257952E-4</v>
      </c>
      <c r="G113" s="97">
        <v>0.1111111111111111</v>
      </c>
      <c r="H113" s="3">
        <v>660000</v>
      </c>
      <c r="I113" s="102">
        <v>72</v>
      </c>
      <c r="J113" s="38">
        <v>4</v>
      </c>
      <c r="K113" s="99">
        <v>70</v>
      </c>
      <c r="L113" s="58">
        <f>(J113/J$14)</f>
        <v>3.0828516377649328E-4</v>
      </c>
      <c r="M113" s="97">
        <f>(J113/J$112)</f>
        <v>0.1111111111111111</v>
      </c>
      <c r="N113" s="58">
        <f>(J113/D113)</f>
        <v>1</v>
      </c>
      <c r="O113" s="37">
        <v>660000</v>
      </c>
      <c r="P113" s="100">
        <v>72</v>
      </c>
      <c r="Q113" s="101">
        <f>(O113/J113)</f>
        <v>165000</v>
      </c>
      <c r="R113" s="102">
        <v>65</v>
      </c>
      <c r="S113" s="103">
        <v>0</v>
      </c>
      <c r="T113" s="104">
        <v>0</v>
      </c>
      <c r="U113" s="105"/>
      <c r="V113" s="58"/>
      <c r="W113" s="95"/>
      <c r="X113" s="58"/>
      <c r="Y113" s="58"/>
      <c r="Z113" s="106">
        <v>0</v>
      </c>
      <c r="AA113" s="107"/>
      <c r="AB113" s="108">
        <v>0</v>
      </c>
      <c r="AC113" s="95">
        <v>0</v>
      </c>
      <c r="AD113" s="109">
        <v>0</v>
      </c>
      <c r="AE113" s="95">
        <v>0</v>
      </c>
      <c r="AF113" s="95">
        <v>0</v>
      </c>
      <c r="AG113" s="109">
        <v>0</v>
      </c>
      <c r="AH113" s="95">
        <v>0</v>
      </c>
      <c r="AI113" s="95">
        <v>0</v>
      </c>
      <c r="AJ113" s="74"/>
      <c r="AK113" s="110">
        <v>0</v>
      </c>
    </row>
    <row r="114" spans="1:37" x14ac:dyDescent="0.2">
      <c r="A114" s="1">
        <v>101</v>
      </c>
      <c r="B114" s="94" t="s">
        <v>109</v>
      </c>
      <c r="C114" s="95">
        <v>6</v>
      </c>
      <c r="D114" s="95">
        <v>6</v>
      </c>
      <c r="E114" s="96">
        <v>66</v>
      </c>
      <c r="F114" s="58">
        <v>3.2176757655386925E-4</v>
      </c>
      <c r="G114" s="97">
        <v>0.16666666666666666</v>
      </c>
      <c r="H114" s="3">
        <v>592100</v>
      </c>
      <c r="I114" s="102">
        <v>73</v>
      </c>
      <c r="J114" s="38">
        <v>6</v>
      </c>
      <c r="K114" s="99">
        <v>66</v>
      </c>
      <c r="L114" s="58">
        <f>(J114/J$14)</f>
        <v>4.6242774566473987E-4</v>
      </c>
      <c r="M114" s="97">
        <f>(J114/J$112)</f>
        <v>0.16666666666666666</v>
      </c>
      <c r="N114" s="58">
        <f>(J114/D114)</f>
        <v>1</v>
      </c>
      <c r="O114" s="37">
        <v>592100</v>
      </c>
      <c r="P114" s="100">
        <v>73</v>
      </c>
      <c r="Q114" s="101">
        <f>(O114/J114)</f>
        <v>98683.333333333328</v>
      </c>
      <c r="R114" s="102">
        <v>86</v>
      </c>
      <c r="S114" s="103">
        <v>0</v>
      </c>
      <c r="T114" s="104">
        <v>0</v>
      </c>
      <c r="U114" s="105"/>
      <c r="V114" s="58"/>
      <c r="W114" s="104"/>
      <c r="X114" s="58"/>
      <c r="Y114" s="58"/>
      <c r="Z114" s="106">
        <v>0</v>
      </c>
      <c r="AA114" s="107"/>
      <c r="AB114" s="108">
        <v>0</v>
      </c>
      <c r="AC114" s="95">
        <v>0</v>
      </c>
      <c r="AD114" s="109">
        <v>0</v>
      </c>
      <c r="AE114" s="95">
        <v>0</v>
      </c>
      <c r="AF114" s="95">
        <v>0</v>
      </c>
      <c r="AG114" s="109">
        <v>0</v>
      </c>
      <c r="AH114" s="95">
        <v>0</v>
      </c>
      <c r="AI114" s="95">
        <v>0</v>
      </c>
      <c r="AJ114" s="74"/>
      <c r="AK114" s="110">
        <v>0</v>
      </c>
    </row>
    <row r="115" spans="1:37" x14ac:dyDescent="0.2">
      <c r="A115" s="1">
        <v>102</v>
      </c>
      <c r="B115" s="94" t="s">
        <v>110</v>
      </c>
      <c r="C115" s="95">
        <v>26</v>
      </c>
      <c r="D115" s="95">
        <v>26</v>
      </c>
      <c r="E115" s="96">
        <v>56</v>
      </c>
      <c r="F115" s="58">
        <v>1.3943261650667667E-3</v>
      </c>
      <c r="G115" s="97">
        <v>0.72222222222222221</v>
      </c>
      <c r="H115" s="3">
        <v>5498880</v>
      </c>
      <c r="I115" s="102">
        <v>57</v>
      </c>
      <c r="J115" s="38">
        <v>26</v>
      </c>
      <c r="K115" s="99">
        <v>51</v>
      </c>
      <c r="L115" s="58">
        <f>(J115/J$14)</f>
        <v>2.0038535645472062E-3</v>
      </c>
      <c r="M115" s="97">
        <f>(J115/J$112)</f>
        <v>0.72222222222222221</v>
      </c>
      <c r="N115" s="58">
        <f>(J115/D115)</f>
        <v>1</v>
      </c>
      <c r="O115" s="37">
        <v>5498880</v>
      </c>
      <c r="P115" s="100">
        <v>53</v>
      </c>
      <c r="Q115" s="101">
        <f>(O115/J115)</f>
        <v>211495.38461538462</v>
      </c>
      <c r="R115" s="102">
        <v>47</v>
      </c>
      <c r="S115" s="103">
        <v>0</v>
      </c>
      <c r="T115" s="104">
        <v>0</v>
      </c>
      <c r="U115" s="105"/>
      <c r="V115" s="58"/>
      <c r="W115" s="104"/>
      <c r="X115" s="58"/>
      <c r="Y115" s="58"/>
      <c r="Z115" s="106">
        <v>0</v>
      </c>
      <c r="AA115" s="107"/>
      <c r="AB115" s="108">
        <v>0</v>
      </c>
      <c r="AC115" s="95">
        <v>0</v>
      </c>
      <c r="AD115" s="109">
        <v>0</v>
      </c>
      <c r="AE115" s="95">
        <v>0</v>
      </c>
      <c r="AF115" s="95">
        <v>0</v>
      </c>
      <c r="AG115" s="109">
        <v>0</v>
      </c>
      <c r="AH115" s="95">
        <v>0</v>
      </c>
      <c r="AI115" s="95">
        <v>0</v>
      </c>
      <c r="AJ115" s="74"/>
      <c r="AK115" s="110">
        <v>0</v>
      </c>
    </row>
    <row r="116" spans="1:37" x14ac:dyDescent="0.2">
      <c r="A116" s="1">
        <v>103</v>
      </c>
      <c r="B116" s="94"/>
      <c r="C116" s="113"/>
      <c r="D116" s="113"/>
      <c r="E116" s="95"/>
      <c r="F116" s="97"/>
      <c r="G116" s="97"/>
      <c r="H116" s="4"/>
      <c r="I116" s="98"/>
      <c r="J116" s="114"/>
      <c r="K116" s="99"/>
      <c r="L116" s="97"/>
      <c r="M116" s="97"/>
      <c r="N116" s="74"/>
      <c r="O116" s="115"/>
      <c r="P116" s="100"/>
      <c r="Q116" s="116"/>
      <c r="R116" s="102"/>
      <c r="S116" s="117"/>
      <c r="T116" s="95"/>
      <c r="U116" s="105"/>
      <c r="V116" s="74"/>
      <c r="W116" s="104"/>
      <c r="X116" s="74"/>
      <c r="Y116" s="74"/>
      <c r="Z116" s="109"/>
      <c r="AA116" s="107"/>
      <c r="AB116" s="118"/>
      <c r="AC116" s="113"/>
      <c r="AD116" s="109"/>
      <c r="AE116" s="113"/>
      <c r="AF116" s="113"/>
      <c r="AG116" s="109"/>
      <c r="AH116" s="113"/>
      <c r="AI116" s="113"/>
      <c r="AJ116" s="74"/>
      <c r="AK116" s="110"/>
    </row>
    <row r="117" spans="1:37" x14ac:dyDescent="0.2">
      <c r="A117" s="1">
        <v>104</v>
      </c>
      <c r="B117" s="72" t="s">
        <v>111</v>
      </c>
      <c r="C117" s="73">
        <v>91</v>
      </c>
      <c r="D117" s="73">
        <v>107</v>
      </c>
      <c r="E117" s="87">
        <v>31</v>
      </c>
      <c r="F117" s="63">
        <v>5.7381884485440014E-3</v>
      </c>
      <c r="G117" s="88">
        <v>1</v>
      </c>
      <c r="H117" s="2">
        <v>32714646</v>
      </c>
      <c r="I117" s="102">
        <v>30</v>
      </c>
      <c r="J117" s="89">
        <v>89</v>
      </c>
      <c r="K117" s="90">
        <v>32</v>
      </c>
      <c r="L117" s="63">
        <f>(J117/J$14)</f>
        <v>6.8593448940269747E-3</v>
      </c>
      <c r="M117" s="88">
        <f>(J117/J$117)</f>
        <v>1</v>
      </c>
      <c r="N117" s="63">
        <f>(J117/D117)</f>
        <v>0.83177570093457942</v>
      </c>
      <c r="O117" s="91">
        <v>30684565</v>
      </c>
      <c r="P117" s="82">
        <v>29</v>
      </c>
      <c r="Q117" s="92">
        <f>(O117/J117)</f>
        <v>344770.39325842698</v>
      </c>
      <c r="R117" s="76">
        <v>5</v>
      </c>
      <c r="S117" s="67">
        <v>2</v>
      </c>
      <c r="T117" s="57">
        <v>18</v>
      </c>
      <c r="U117" s="68">
        <v>23</v>
      </c>
      <c r="V117" s="63">
        <f>(T117/D117)</f>
        <v>0.16822429906542055</v>
      </c>
      <c r="W117" s="119">
        <v>20</v>
      </c>
      <c r="X117" s="63">
        <f>(T117/T$14)</f>
        <v>3.1734837799717911E-3</v>
      </c>
      <c r="Y117" s="63">
        <f>(T117/T$117)</f>
        <v>1</v>
      </c>
      <c r="Z117" s="69">
        <v>2030081</v>
      </c>
      <c r="AA117" s="84">
        <v>23</v>
      </c>
      <c r="AB117" s="81">
        <v>0</v>
      </c>
      <c r="AC117" s="73">
        <v>0</v>
      </c>
      <c r="AD117" s="83">
        <v>0</v>
      </c>
      <c r="AE117" s="73">
        <v>0</v>
      </c>
      <c r="AF117" s="73">
        <v>0</v>
      </c>
      <c r="AG117" s="83">
        <v>0</v>
      </c>
      <c r="AH117" s="73">
        <v>2</v>
      </c>
      <c r="AI117" s="73">
        <v>18</v>
      </c>
      <c r="AJ117" s="63">
        <f>(AI117/T117)</f>
        <v>1</v>
      </c>
      <c r="AK117" s="93">
        <v>2030081</v>
      </c>
    </row>
    <row r="118" spans="1:37" x14ac:dyDescent="0.2">
      <c r="A118" s="1">
        <v>105</v>
      </c>
      <c r="B118" s="94" t="s">
        <v>112</v>
      </c>
      <c r="C118" s="95">
        <v>53</v>
      </c>
      <c r="D118" s="95">
        <v>69</v>
      </c>
      <c r="E118" s="96">
        <v>37</v>
      </c>
      <c r="F118" s="58">
        <v>3.7003271303694962E-3</v>
      </c>
      <c r="G118" s="97">
        <v>0.64485981308411211</v>
      </c>
      <c r="H118" s="3">
        <v>17573421</v>
      </c>
      <c r="I118" s="102">
        <v>34</v>
      </c>
      <c r="J118" s="38">
        <v>51</v>
      </c>
      <c r="K118" s="99">
        <v>38</v>
      </c>
      <c r="L118" s="58">
        <f>(J118/J$14)</f>
        <v>3.9306358381502888E-3</v>
      </c>
      <c r="M118" s="97">
        <f>(J118/J$117)</f>
        <v>0.5730337078651685</v>
      </c>
      <c r="N118" s="58">
        <f>(J118/D118)</f>
        <v>0.73913043478260865</v>
      </c>
      <c r="O118" s="37">
        <v>15543340</v>
      </c>
      <c r="P118" s="100">
        <v>35</v>
      </c>
      <c r="Q118" s="101">
        <f>(O118/J118)</f>
        <v>304771.37254901958</v>
      </c>
      <c r="R118" s="102">
        <v>9</v>
      </c>
      <c r="S118" s="103">
        <v>2</v>
      </c>
      <c r="T118" s="104">
        <v>18</v>
      </c>
      <c r="U118" s="105">
        <v>23</v>
      </c>
      <c r="V118" s="58">
        <f>(T118/D118)</f>
        <v>0.2608695652173913</v>
      </c>
      <c r="W118" s="120">
        <v>15</v>
      </c>
      <c r="X118" s="58">
        <f>(T118/T$14)</f>
        <v>3.1734837799717911E-3</v>
      </c>
      <c r="Y118" s="58">
        <f>(T118/T$117)</f>
        <v>1</v>
      </c>
      <c r="Z118" s="106">
        <v>2030081</v>
      </c>
      <c r="AA118" s="107">
        <v>23</v>
      </c>
      <c r="AB118" s="108">
        <v>0</v>
      </c>
      <c r="AC118" s="95">
        <v>0</v>
      </c>
      <c r="AD118" s="109">
        <v>0</v>
      </c>
      <c r="AE118" s="95">
        <v>0</v>
      </c>
      <c r="AF118" s="95">
        <v>0</v>
      </c>
      <c r="AG118" s="109">
        <v>0</v>
      </c>
      <c r="AH118" s="95">
        <v>2</v>
      </c>
      <c r="AI118" s="95">
        <v>18</v>
      </c>
      <c r="AJ118" s="58">
        <f>(AI118/T118)</f>
        <v>1</v>
      </c>
      <c r="AK118" s="110">
        <v>2030081</v>
      </c>
    </row>
    <row r="119" spans="1:37" x14ac:dyDescent="0.2">
      <c r="A119" s="1">
        <v>106</v>
      </c>
      <c r="B119" s="94" t="s">
        <v>113</v>
      </c>
      <c r="C119" s="95">
        <v>2</v>
      </c>
      <c r="D119" s="95">
        <v>2</v>
      </c>
      <c r="E119" s="96">
        <v>74</v>
      </c>
      <c r="F119" s="58">
        <v>1.0725585885128976E-4</v>
      </c>
      <c r="G119" s="97">
        <v>1.8691588785046728E-2</v>
      </c>
      <c r="H119" s="3">
        <v>1250697</v>
      </c>
      <c r="I119" s="102">
        <v>65</v>
      </c>
      <c r="J119" s="38">
        <v>2</v>
      </c>
      <c r="K119" s="99">
        <v>74</v>
      </c>
      <c r="L119" s="58">
        <f>(J119/J$14)</f>
        <v>1.5414258188824664E-4</v>
      </c>
      <c r="M119" s="97">
        <f>(J119/J$117)</f>
        <v>2.247191011235955E-2</v>
      </c>
      <c r="N119" s="58">
        <f>(J119/D119)</f>
        <v>1</v>
      </c>
      <c r="O119" s="37">
        <v>1250697</v>
      </c>
      <c r="P119" s="100">
        <v>64</v>
      </c>
      <c r="Q119" s="101">
        <f>(O119/J119)</f>
        <v>625348.5</v>
      </c>
      <c r="R119" s="102">
        <v>1</v>
      </c>
      <c r="S119" s="103">
        <v>0</v>
      </c>
      <c r="T119" s="104">
        <v>0</v>
      </c>
      <c r="U119" s="100"/>
      <c r="V119" s="58"/>
      <c r="W119" s="104"/>
      <c r="X119" s="58"/>
      <c r="Y119" s="58"/>
      <c r="Z119" s="106">
        <v>0</v>
      </c>
      <c r="AA119" s="107"/>
      <c r="AB119" s="108">
        <v>0</v>
      </c>
      <c r="AC119" s="95">
        <v>0</v>
      </c>
      <c r="AD119" s="109">
        <v>0</v>
      </c>
      <c r="AE119" s="95">
        <v>0</v>
      </c>
      <c r="AF119" s="95">
        <v>0</v>
      </c>
      <c r="AG119" s="109">
        <v>0</v>
      </c>
      <c r="AH119" s="95">
        <v>0</v>
      </c>
      <c r="AI119" s="95">
        <v>0</v>
      </c>
      <c r="AJ119" s="74"/>
      <c r="AK119" s="110">
        <v>0</v>
      </c>
    </row>
    <row r="120" spans="1:37" x14ac:dyDescent="0.2">
      <c r="A120" s="1">
        <v>107</v>
      </c>
      <c r="B120" s="94" t="s">
        <v>114</v>
      </c>
      <c r="C120" s="95">
        <v>10</v>
      </c>
      <c r="D120" s="95">
        <v>10</v>
      </c>
      <c r="E120" s="96">
        <v>65</v>
      </c>
      <c r="F120" s="58">
        <v>5.3627929425644871E-4</v>
      </c>
      <c r="G120" s="97">
        <v>9.3457943925233641E-2</v>
      </c>
      <c r="H120" s="3">
        <v>3240000</v>
      </c>
      <c r="I120" s="102">
        <v>59</v>
      </c>
      <c r="J120" s="38">
        <v>10</v>
      </c>
      <c r="K120" s="99">
        <v>62</v>
      </c>
      <c r="L120" s="58">
        <f>(J120/J$14)</f>
        <v>7.7071290944123315E-4</v>
      </c>
      <c r="M120" s="97">
        <f>(J120/J$117)</f>
        <v>0.11235955056179775</v>
      </c>
      <c r="N120" s="58">
        <f>(J120/D120)</f>
        <v>1</v>
      </c>
      <c r="O120" s="37">
        <v>3240000</v>
      </c>
      <c r="P120" s="100">
        <v>57</v>
      </c>
      <c r="Q120" s="101">
        <f>(O120/J120)</f>
        <v>324000</v>
      </c>
      <c r="R120" s="102">
        <v>7</v>
      </c>
      <c r="S120" s="103">
        <v>0</v>
      </c>
      <c r="T120" s="104">
        <v>0</v>
      </c>
      <c r="U120" s="105"/>
      <c r="V120" s="58"/>
      <c r="W120" s="104"/>
      <c r="X120" s="58"/>
      <c r="Y120" s="58"/>
      <c r="Z120" s="106">
        <v>0</v>
      </c>
      <c r="AA120" s="107"/>
      <c r="AB120" s="108">
        <v>0</v>
      </c>
      <c r="AC120" s="95">
        <v>0</v>
      </c>
      <c r="AD120" s="109">
        <v>0</v>
      </c>
      <c r="AE120" s="95">
        <v>0</v>
      </c>
      <c r="AF120" s="95">
        <v>0</v>
      </c>
      <c r="AG120" s="109">
        <v>0</v>
      </c>
      <c r="AH120" s="95">
        <v>0</v>
      </c>
      <c r="AI120" s="95">
        <v>0</v>
      </c>
      <c r="AJ120" s="74"/>
      <c r="AK120" s="110">
        <v>0</v>
      </c>
    </row>
    <row r="121" spans="1:37" x14ac:dyDescent="0.2">
      <c r="A121" s="1">
        <v>108</v>
      </c>
      <c r="B121" s="94" t="s">
        <v>115</v>
      </c>
      <c r="C121" s="95">
        <v>24</v>
      </c>
      <c r="D121" s="95">
        <v>24</v>
      </c>
      <c r="E121" s="96">
        <v>57</v>
      </c>
      <c r="F121" s="58">
        <v>1.287070306215477E-3</v>
      </c>
      <c r="G121" s="97">
        <v>0.22429906542056074</v>
      </c>
      <c r="H121" s="3">
        <v>10300528</v>
      </c>
      <c r="I121" s="102">
        <v>42</v>
      </c>
      <c r="J121" s="38">
        <v>24</v>
      </c>
      <c r="K121" s="99">
        <v>54</v>
      </c>
      <c r="L121" s="58">
        <f>(J121/J$14)</f>
        <v>1.8497109826589595E-3</v>
      </c>
      <c r="M121" s="97">
        <f>(J121/J$117)</f>
        <v>0.2696629213483146</v>
      </c>
      <c r="N121" s="58">
        <f>(J121/D121)</f>
        <v>1</v>
      </c>
      <c r="O121" s="37">
        <v>10300528</v>
      </c>
      <c r="P121" s="100">
        <v>39</v>
      </c>
      <c r="Q121" s="101">
        <f>(O121/J121)</f>
        <v>429188.66666666669</v>
      </c>
      <c r="R121" s="102">
        <v>2</v>
      </c>
      <c r="S121" s="103">
        <v>0</v>
      </c>
      <c r="T121" s="104">
        <v>0</v>
      </c>
      <c r="U121" s="105"/>
      <c r="V121" s="58"/>
      <c r="W121" s="104"/>
      <c r="X121" s="58"/>
      <c r="Y121" s="58"/>
      <c r="Z121" s="106">
        <v>0</v>
      </c>
      <c r="AA121" s="107"/>
      <c r="AB121" s="108">
        <v>0</v>
      </c>
      <c r="AC121" s="95">
        <v>0</v>
      </c>
      <c r="AD121" s="109">
        <v>0</v>
      </c>
      <c r="AE121" s="95">
        <v>0</v>
      </c>
      <c r="AF121" s="95">
        <v>0</v>
      </c>
      <c r="AG121" s="109">
        <v>0</v>
      </c>
      <c r="AH121" s="95">
        <v>0</v>
      </c>
      <c r="AI121" s="95">
        <v>0</v>
      </c>
      <c r="AJ121" s="74"/>
      <c r="AK121" s="110">
        <v>0</v>
      </c>
    </row>
    <row r="122" spans="1:37" x14ac:dyDescent="0.2">
      <c r="A122" s="1">
        <v>109</v>
      </c>
      <c r="B122" s="94" t="s">
        <v>116</v>
      </c>
      <c r="C122" s="95">
        <v>2</v>
      </c>
      <c r="D122" s="95">
        <v>2</v>
      </c>
      <c r="E122" s="96">
        <v>74</v>
      </c>
      <c r="F122" s="58">
        <v>1.0725585885128976E-4</v>
      </c>
      <c r="G122" s="97">
        <v>1.8691588785046728E-2</v>
      </c>
      <c r="H122" s="3">
        <v>350000</v>
      </c>
      <c r="I122" s="102">
        <v>76</v>
      </c>
      <c r="J122" s="38">
        <v>2</v>
      </c>
      <c r="K122" s="99">
        <v>74</v>
      </c>
      <c r="L122" s="58">
        <f>(J122/J$14)</f>
        <v>1.5414258188824664E-4</v>
      </c>
      <c r="M122" s="97">
        <f>(J122/J$117)</f>
        <v>2.247191011235955E-2</v>
      </c>
      <c r="N122" s="58">
        <f>(J122/D122)</f>
        <v>1</v>
      </c>
      <c r="O122" s="37">
        <v>350000</v>
      </c>
      <c r="P122" s="100">
        <v>76</v>
      </c>
      <c r="Q122" s="101">
        <f>(O122/J122)</f>
        <v>175000</v>
      </c>
      <c r="R122" s="102">
        <v>57</v>
      </c>
      <c r="S122" s="103">
        <v>0</v>
      </c>
      <c r="T122" s="104">
        <v>0</v>
      </c>
      <c r="U122" s="105"/>
      <c r="V122" s="58"/>
      <c r="W122" s="104"/>
      <c r="X122" s="58"/>
      <c r="Y122" s="58"/>
      <c r="Z122" s="106">
        <v>0</v>
      </c>
      <c r="AA122" s="107"/>
      <c r="AB122" s="108">
        <v>0</v>
      </c>
      <c r="AC122" s="95">
        <v>0</v>
      </c>
      <c r="AD122" s="109">
        <v>0</v>
      </c>
      <c r="AE122" s="95">
        <v>0</v>
      </c>
      <c r="AF122" s="95">
        <v>0</v>
      </c>
      <c r="AG122" s="109">
        <v>0</v>
      </c>
      <c r="AH122" s="95">
        <v>0</v>
      </c>
      <c r="AI122" s="95">
        <v>0</v>
      </c>
      <c r="AJ122" s="74"/>
      <c r="AK122" s="110">
        <v>0</v>
      </c>
    </row>
    <row r="123" spans="1:37" x14ac:dyDescent="0.2">
      <c r="A123" s="1">
        <v>110</v>
      </c>
      <c r="B123" s="94"/>
      <c r="C123" s="113"/>
      <c r="D123" s="113"/>
      <c r="E123" s="95"/>
      <c r="F123" s="97"/>
      <c r="G123" s="97"/>
      <c r="H123" s="4"/>
      <c r="I123" s="98"/>
      <c r="J123" s="114"/>
      <c r="K123" s="99"/>
      <c r="L123" s="97"/>
      <c r="M123" s="97"/>
      <c r="N123" s="74"/>
      <c r="O123" s="115"/>
      <c r="P123" s="100"/>
      <c r="Q123" s="116"/>
      <c r="R123" s="102"/>
      <c r="S123" s="117"/>
      <c r="T123" s="95"/>
      <c r="U123" s="105"/>
      <c r="V123" s="74"/>
      <c r="W123" s="104"/>
      <c r="X123" s="74"/>
      <c r="Y123" s="74"/>
      <c r="Z123" s="109"/>
      <c r="AA123" s="107"/>
      <c r="AB123" s="118"/>
      <c r="AC123" s="113"/>
      <c r="AD123" s="109"/>
      <c r="AE123" s="113"/>
      <c r="AF123" s="113"/>
      <c r="AG123" s="109"/>
      <c r="AH123" s="113"/>
      <c r="AI123" s="113"/>
      <c r="AJ123" s="74"/>
      <c r="AK123" s="110"/>
    </row>
    <row r="124" spans="1:37" x14ac:dyDescent="0.2">
      <c r="A124" s="1">
        <v>111</v>
      </c>
      <c r="B124" s="72" t="s">
        <v>117</v>
      </c>
      <c r="C124" s="73">
        <v>308</v>
      </c>
      <c r="D124" s="73">
        <v>310</v>
      </c>
      <c r="E124" s="87">
        <v>19</v>
      </c>
      <c r="F124" s="63">
        <v>1.6624658121949912E-2</v>
      </c>
      <c r="G124" s="88">
        <v>1</v>
      </c>
      <c r="H124" s="2">
        <v>74471420</v>
      </c>
      <c r="I124" s="102">
        <v>19</v>
      </c>
      <c r="J124" s="89">
        <v>306</v>
      </c>
      <c r="K124" s="90">
        <v>17</v>
      </c>
      <c r="L124" s="63">
        <f>(J124/J$14)</f>
        <v>2.3583815028901733E-2</v>
      </c>
      <c r="M124" s="88">
        <f>(J124/J$124)</f>
        <v>1</v>
      </c>
      <c r="N124" s="63">
        <f>(J124/D124)</f>
        <v>0.98709677419354835</v>
      </c>
      <c r="O124" s="91">
        <v>74121420</v>
      </c>
      <c r="P124" s="82">
        <v>18</v>
      </c>
      <c r="Q124" s="92">
        <f>(O124/J124)</f>
        <v>242226.86274509804</v>
      </c>
      <c r="R124" s="76">
        <v>22</v>
      </c>
      <c r="S124" s="67">
        <v>2</v>
      </c>
      <c r="T124" s="57">
        <v>4</v>
      </c>
      <c r="U124" s="68">
        <v>33</v>
      </c>
      <c r="V124" s="63">
        <f>(T124/D124)</f>
        <v>1.2903225806451613E-2</v>
      </c>
      <c r="W124" s="119">
        <v>35</v>
      </c>
      <c r="X124" s="63">
        <f>(T124/T$14)</f>
        <v>7.0521861777150916E-4</v>
      </c>
      <c r="Y124" s="63">
        <f>(T124/T$124)</f>
        <v>1</v>
      </c>
      <c r="Z124" s="69">
        <v>350000</v>
      </c>
      <c r="AA124" s="84">
        <v>33</v>
      </c>
      <c r="AB124" s="81">
        <v>2</v>
      </c>
      <c r="AC124" s="73">
        <v>4</v>
      </c>
      <c r="AD124" s="83">
        <v>350000</v>
      </c>
      <c r="AE124" s="73">
        <v>0</v>
      </c>
      <c r="AF124" s="73">
        <v>0</v>
      </c>
      <c r="AG124" s="83">
        <v>0</v>
      </c>
      <c r="AH124" s="73">
        <v>0</v>
      </c>
      <c r="AI124" s="73">
        <v>0</v>
      </c>
      <c r="AJ124" s="63">
        <f>(AI124/T124)</f>
        <v>0</v>
      </c>
      <c r="AK124" s="93">
        <v>0</v>
      </c>
    </row>
    <row r="125" spans="1:37" x14ac:dyDescent="0.2">
      <c r="A125" s="1">
        <v>112</v>
      </c>
      <c r="B125" s="94" t="s">
        <v>118</v>
      </c>
      <c r="C125" s="95">
        <v>32</v>
      </c>
      <c r="D125" s="95">
        <v>32</v>
      </c>
      <c r="E125" s="96">
        <v>52</v>
      </c>
      <c r="F125" s="58">
        <v>1.7160937416206361E-3</v>
      </c>
      <c r="G125" s="97">
        <v>0.1032258064516129</v>
      </c>
      <c r="H125" s="3">
        <v>8530000</v>
      </c>
      <c r="I125" s="102">
        <v>44</v>
      </c>
      <c r="J125" s="38">
        <v>32</v>
      </c>
      <c r="K125" s="99">
        <v>46</v>
      </c>
      <c r="L125" s="58">
        <f>(J125/J$14)</f>
        <v>2.4662813102119463E-3</v>
      </c>
      <c r="M125" s="97">
        <f>(J125/J$124)</f>
        <v>0.10457516339869281</v>
      </c>
      <c r="N125" s="58">
        <f>(J125/D125)</f>
        <v>1</v>
      </c>
      <c r="O125" s="37">
        <v>8530000</v>
      </c>
      <c r="P125" s="100">
        <v>42</v>
      </c>
      <c r="Q125" s="101">
        <f>(O125/J125)</f>
        <v>266562.5</v>
      </c>
      <c r="R125" s="102">
        <v>13</v>
      </c>
      <c r="S125" s="103">
        <v>0</v>
      </c>
      <c r="T125" s="104">
        <v>0</v>
      </c>
      <c r="U125" s="100"/>
      <c r="V125" s="58"/>
      <c r="W125" s="104"/>
      <c r="X125" s="58"/>
      <c r="Y125" s="58"/>
      <c r="Z125" s="106">
        <v>0</v>
      </c>
      <c r="AA125" s="107"/>
      <c r="AB125" s="108">
        <v>0</v>
      </c>
      <c r="AC125" s="95">
        <v>0</v>
      </c>
      <c r="AD125" s="109">
        <v>0</v>
      </c>
      <c r="AE125" s="95">
        <v>0</v>
      </c>
      <c r="AF125" s="95">
        <v>0</v>
      </c>
      <c r="AG125" s="109">
        <v>0</v>
      </c>
      <c r="AH125" s="95">
        <v>0</v>
      </c>
      <c r="AI125" s="95">
        <v>0</v>
      </c>
      <c r="AJ125" s="74"/>
      <c r="AK125" s="110">
        <v>0</v>
      </c>
    </row>
    <row r="126" spans="1:37" x14ac:dyDescent="0.2">
      <c r="A126" s="1">
        <v>113</v>
      </c>
      <c r="B126" s="94" t="s">
        <v>119</v>
      </c>
      <c r="C126" s="95">
        <v>2</v>
      </c>
      <c r="D126" s="95">
        <v>2</v>
      </c>
      <c r="E126" s="96">
        <v>74</v>
      </c>
      <c r="F126" s="58">
        <v>1.0725585885128976E-4</v>
      </c>
      <c r="G126" s="97">
        <v>6.4516129032258064E-3</v>
      </c>
      <c r="H126" s="3">
        <v>150000</v>
      </c>
      <c r="I126" s="102">
        <v>84</v>
      </c>
      <c r="J126" s="38">
        <v>2</v>
      </c>
      <c r="K126" s="99">
        <v>74</v>
      </c>
      <c r="L126" s="58">
        <f>(J126/J$14)</f>
        <v>1.5414258188824664E-4</v>
      </c>
      <c r="M126" s="97">
        <f>(J126/J$124)</f>
        <v>6.5359477124183009E-3</v>
      </c>
      <c r="N126" s="58">
        <f>(J126/D126)</f>
        <v>1</v>
      </c>
      <c r="O126" s="37">
        <v>150000</v>
      </c>
      <c r="P126" s="100">
        <v>84</v>
      </c>
      <c r="Q126" s="101">
        <f>(O126/J126)</f>
        <v>75000</v>
      </c>
      <c r="R126" s="102">
        <v>87</v>
      </c>
      <c r="S126" s="103">
        <v>0</v>
      </c>
      <c r="T126" s="104">
        <v>0</v>
      </c>
      <c r="U126" s="105"/>
      <c r="V126" s="58"/>
      <c r="W126" s="104"/>
      <c r="X126" s="58"/>
      <c r="Y126" s="58"/>
      <c r="Z126" s="106">
        <v>0</v>
      </c>
      <c r="AA126" s="107"/>
      <c r="AB126" s="108">
        <v>0</v>
      </c>
      <c r="AC126" s="95">
        <v>0</v>
      </c>
      <c r="AD126" s="109">
        <v>0</v>
      </c>
      <c r="AE126" s="95">
        <v>0</v>
      </c>
      <c r="AF126" s="95">
        <v>0</v>
      </c>
      <c r="AG126" s="109">
        <v>0</v>
      </c>
      <c r="AH126" s="95">
        <v>0</v>
      </c>
      <c r="AI126" s="95">
        <v>0</v>
      </c>
      <c r="AJ126" s="74"/>
      <c r="AK126" s="110">
        <v>0</v>
      </c>
    </row>
    <row r="127" spans="1:37" x14ac:dyDescent="0.2">
      <c r="A127" s="1">
        <v>114</v>
      </c>
      <c r="B127" s="94" t="s">
        <v>120</v>
      </c>
      <c r="C127" s="95">
        <v>0</v>
      </c>
      <c r="D127" s="95">
        <v>0</v>
      </c>
      <c r="E127" s="95"/>
      <c r="F127" s="58">
        <v>0</v>
      </c>
      <c r="G127" s="97">
        <v>0</v>
      </c>
      <c r="H127" s="3">
        <v>0</v>
      </c>
      <c r="I127" s="98"/>
      <c r="J127" s="38">
        <v>0</v>
      </c>
      <c r="K127" s="121"/>
      <c r="L127" s="58">
        <f>(J127/J$14)</f>
        <v>0</v>
      </c>
      <c r="M127" s="97">
        <f>(J127/J$124)</f>
        <v>0</v>
      </c>
      <c r="N127" s="58"/>
      <c r="O127" s="37">
        <v>0</v>
      </c>
      <c r="P127" s="100"/>
      <c r="Q127" s="116"/>
      <c r="R127" s="102"/>
      <c r="S127" s="103">
        <v>0</v>
      </c>
      <c r="T127" s="104">
        <v>0</v>
      </c>
      <c r="U127" s="105"/>
      <c r="V127" s="58"/>
      <c r="W127" s="104"/>
      <c r="X127" s="58"/>
      <c r="Y127" s="58"/>
      <c r="Z127" s="106">
        <v>0</v>
      </c>
      <c r="AA127" s="107"/>
      <c r="AB127" s="108">
        <v>0</v>
      </c>
      <c r="AC127" s="95">
        <v>0</v>
      </c>
      <c r="AD127" s="109">
        <v>0</v>
      </c>
      <c r="AE127" s="95">
        <v>0</v>
      </c>
      <c r="AF127" s="95">
        <v>0</v>
      </c>
      <c r="AG127" s="109">
        <v>0</v>
      </c>
      <c r="AH127" s="95">
        <v>0</v>
      </c>
      <c r="AI127" s="95">
        <v>0</v>
      </c>
      <c r="AJ127" s="74"/>
      <c r="AK127" s="110">
        <v>0</v>
      </c>
    </row>
    <row r="128" spans="1:37" x14ac:dyDescent="0.2">
      <c r="A128" s="1">
        <v>115</v>
      </c>
      <c r="B128" s="94" t="s">
        <v>121</v>
      </c>
      <c r="C128" s="95">
        <v>40</v>
      </c>
      <c r="D128" s="95">
        <v>40</v>
      </c>
      <c r="E128" s="96">
        <v>46</v>
      </c>
      <c r="F128" s="58">
        <v>2.1451171770257948E-3</v>
      </c>
      <c r="G128" s="97">
        <v>0.12903225806451613</v>
      </c>
      <c r="H128" s="3">
        <v>6013920</v>
      </c>
      <c r="I128" s="102">
        <v>53</v>
      </c>
      <c r="J128" s="38">
        <v>40</v>
      </c>
      <c r="K128" s="99">
        <v>41</v>
      </c>
      <c r="L128" s="58">
        <f>(J128/J$14)</f>
        <v>3.0828516377649326E-3</v>
      </c>
      <c r="M128" s="97">
        <f>(J128/J$124)</f>
        <v>0.13071895424836602</v>
      </c>
      <c r="N128" s="58">
        <f>(J128/D128)</f>
        <v>1</v>
      </c>
      <c r="O128" s="37">
        <v>6013920</v>
      </c>
      <c r="P128" s="100">
        <v>49</v>
      </c>
      <c r="Q128" s="101">
        <f>(O128/J128)</f>
        <v>150348</v>
      </c>
      <c r="R128" s="102">
        <v>71</v>
      </c>
      <c r="S128" s="103">
        <v>0</v>
      </c>
      <c r="T128" s="104">
        <v>0</v>
      </c>
      <c r="U128" s="105"/>
      <c r="V128" s="58"/>
      <c r="W128" s="95"/>
      <c r="X128" s="58"/>
      <c r="Y128" s="58"/>
      <c r="Z128" s="106">
        <v>0</v>
      </c>
      <c r="AA128" s="107"/>
      <c r="AB128" s="108">
        <v>0</v>
      </c>
      <c r="AC128" s="95">
        <v>0</v>
      </c>
      <c r="AD128" s="109">
        <v>0</v>
      </c>
      <c r="AE128" s="95">
        <v>0</v>
      </c>
      <c r="AF128" s="95">
        <v>0</v>
      </c>
      <c r="AG128" s="109">
        <v>0</v>
      </c>
      <c r="AH128" s="95">
        <v>0</v>
      </c>
      <c r="AI128" s="95">
        <v>0</v>
      </c>
      <c r="AJ128" s="74"/>
      <c r="AK128" s="110">
        <v>0</v>
      </c>
    </row>
    <row r="129" spans="1:37" x14ac:dyDescent="0.2">
      <c r="A129" s="1">
        <v>116</v>
      </c>
      <c r="B129" s="94" t="s">
        <v>122</v>
      </c>
      <c r="C129" s="95">
        <v>1</v>
      </c>
      <c r="D129" s="95">
        <v>1</v>
      </c>
      <c r="E129" s="96">
        <v>80</v>
      </c>
      <c r="F129" s="58">
        <v>5.3627929425644879E-5</v>
      </c>
      <c r="G129" s="97">
        <v>3.2258064516129032E-3</v>
      </c>
      <c r="H129" s="3">
        <v>236407</v>
      </c>
      <c r="I129" s="102">
        <v>79</v>
      </c>
      <c r="J129" s="38">
        <v>1</v>
      </c>
      <c r="K129" s="99">
        <v>80</v>
      </c>
      <c r="L129" s="58">
        <f>(J129/J$14)</f>
        <v>7.7071290944123321E-5</v>
      </c>
      <c r="M129" s="97">
        <f>(J129/J$124)</f>
        <v>3.2679738562091504E-3</v>
      </c>
      <c r="N129" s="58">
        <f>(J129/D129)</f>
        <v>1</v>
      </c>
      <c r="O129" s="37">
        <v>236407</v>
      </c>
      <c r="P129" s="100">
        <v>79</v>
      </c>
      <c r="Q129" s="101">
        <f>(O129/J129)</f>
        <v>236407</v>
      </c>
      <c r="R129" s="102">
        <v>25</v>
      </c>
      <c r="S129" s="103">
        <v>0</v>
      </c>
      <c r="T129" s="104">
        <v>0</v>
      </c>
      <c r="U129" s="105"/>
      <c r="V129" s="58"/>
      <c r="W129" s="104"/>
      <c r="X129" s="58"/>
      <c r="Y129" s="58"/>
      <c r="Z129" s="106">
        <v>0</v>
      </c>
      <c r="AA129" s="107"/>
      <c r="AB129" s="108">
        <v>0</v>
      </c>
      <c r="AC129" s="95">
        <v>0</v>
      </c>
      <c r="AD129" s="109">
        <v>0</v>
      </c>
      <c r="AE129" s="95">
        <v>0</v>
      </c>
      <c r="AF129" s="95">
        <v>0</v>
      </c>
      <c r="AG129" s="109">
        <v>0</v>
      </c>
      <c r="AH129" s="95">
        <v>0</v>
      </c>
      <c r="AI129" s="95">
        <v>0</v>
      </c>
      <c r="AJ129" s="74"/>
      <c r="AK129" s="110">
        <v>0</v>
      </c>
    </row>
    <row r="130" spans="1:37" x14ac:dyDescent="0.2">
      <c r="A130" s="1">
        <v>117</v>
      </c>
      <c r="B130" s="94" t="s">
        <v>123</v>
      </c>
      <c r="C130" s="95">
        <v>3</v>
      </c>
      <c r="D130" s="95">
        <v>3</v>
      </c>
      <c r="E130" s="96">
        <v>72</v>
      </c>
      <c r="F130" s="58">
        <v>1.6088378827693462E-4</v>
      </c>
      <c r="G130" s="97">
        <v>9.6774193548387101E-3</v>
      </c>
      <c r="H130" s="3">
        <v>855970</v>
      </c>
      <c r="I130" s="102">
        <v>69</v>
      </c>
      <c r="J130" s="38">
        <v>3</v>
      </c>
      <c r="K130" s="99">
        <v>72</v>
      </c>
      <c r="L130" s="58">
        <f>(J130/J$14)</f>
        <v>2.3121387283236994E-4</v>
      </c>
      <c r="M130" s="97">
        <f>(J130/J$124)</f>
        <v>9.8039215686274508E-3</v>
      </c>
      <c r="N130" s="58">
        <f>(J130/D130)</f>
        <v>1</v>
      </c>
      <c r="O130" s="37">
        <v>855970</v>
      </c>
      <c r="P130" s="100">
        <v>69</v>
      </c>
      <c r="Q130" s="101">
        <f>(O130/J130)</f>
        <v>285323.33333333331</v>
      </c>
      <c r="R130" s="102">
        <v>10</v>
      </c>
      <c r="S130" s="103">
        <v>0</v>
      </c>
      <c r="T130" s="104">
        <v>0</v>
      </c>
      <c r="U130" s="100"/>
      <c r="V130" s="58"/>
      <c r="W130" s="104"/>
      <c r="X130" s="58"/>
      <c r="Y130" s="58"/>
      <c r="Z130" s="106">
        <v>0</v>
      </c>
      <c r="AA130" s="107"/>
      <c r="AB130" s="108">
        <v>0</v>
      </c>
      <c r="AC130" s="95">
        <v>0</v>
      </c>
      <c r="AD130" s="109">
        <v>0</v>
      </c>
      <c r="AE130" s="95">
        <v>0</v>
      </c>
      <c r="AF130" s="95">
        <v>0</v>
      </c>
      <c r="AG130" s="109">
        <v>0</v>
      </c>
      <c r="AH130" s="95">
        <v>0</v>
      </c>
      <c r="AI130" s="95">
        <v>0</v>
      </c>
      <c r="AJ130" s="74"/>
      <c r="AK130" s="110">
        <v>0</v>
      </c>
    </row>
    <row r="131" spans="1:37" x14ac:dyDescent="0.2">
      <c r="A131" s="1">
        <v>118</v>
      </c>
      <c r="B131" s="94" t="s">
        <v>124</v>
      </c>
      <c r="C131" s="95">
        <v>0</v>
      </c>
      <c r="D131" s="95">
        <v>0</v>
      </c>
      <c r="E131" s="95"/>
      <c r="F131" s="58">
        <v>0</v>
      </c>
      <c r="G131" s="97">
        <v>0</v>
      </c>
      <c r="H131" s="3">
        <v>0</v>
      </c>
      <c r="I131" s="98"/>
      <c r="J131" s="38">
        <v>0</v>
      </c>
      <c r="K131" s="99"/>
      <c r="L131" s="58">
        <f>(J131/J$14)</f>
        <v>0</v>
      </c>
      <c r="M131" s="97">
        <f>(J131/J$124)</f>
        <v>0</v>
      </c>
      <c r="N131" s="58"/>
      <c r="O131" s="37">
        <v>0</v>
      </c>
      <c r="P131" s="100"/>
      <c r="Q131" s="126"/>
      <c r="R131" s="102"/>
      <c r="S131" s="103">
        <v>0</v>
      </c>
      <c r="T131" s="104">
        <v>0</v>
      </c>
      <c r="U131" s="105"/>
      <c r="V131" s="58"/>
      <c r="W131" s="104"/>
      <c r="X131" s="58"/>
      <c r="Y131" s="58"/>
      <c r="Z131" s="106">
        <v>0</v>
      </c>
      <c r="AA131" s="107"/>
      <c r="AB131" s="108">
        <v>0</v>
      </c>
      <c r="AC131" s="95">
        <v>0</v>
      </c>
      <c r="AD131" s="109">
        <v>0</v>
      </c>
      <c r="AE131" s="95">
        <v>0</v>
      </c>
      <c r="AF131" s="95">
        <v>0</v>
      </c>
      <c r="AG131" s="109">
        <v>0</v>
      </c>
      <c r="AH131" s="95">
        <v>0</v>
      </c>
      <c r="AI131" s="95">
        <v>0</v>
      </c>
      <c r="AJ131" s="74"/>
      <c r="AK131" s="110">
        <v>0</v>
      </c>
    </row>
    <row r="132" spans="1:37" x14ac:dyDescent="0.2">
      <c r="A132" s="1">
        <v>119</v>
      </c>
      <c r="B132" s="94" t="s">
        <v>125</v>
      </c>
      <c r="C132" s="95">
        <v>0</v>
      </c>
      <c r="D132" s="95">
        <v>0</v>
      </c>
      <c r="E132" s="95"/>
      <c r="F132" s="58">
        <v>0</v>
      </c>
      <c r="G132" s="97">
        <v>0</v>
      </c>
      <c r="H132" s="3">
        <v>0</v>
      </c>
      <c r="I132" s="98"/>
      <c r="J132" s="38">
        <v>0</v>
      </c>
      <c r="K132" s="99"/>
      <c r="L132" s="58">
        <f>(J132/J$14)</f>
        <v>0</v>
      </c>
      <c r="M132" s="97">
        <f>(J132/J$124)</f>
        <v>0</v>
      </c>
      <c r="N132" s="58"/>
      <c r="O132" s="37">
        <v>0</v>
      </c>
      <c r="P132" s="100"/>
      <c r="Q132" s="116"/>
      <c r="R132" s="102"/>
      <c r="S132" s="103">
        <v>0</v>
      </c>
      <c r="T132" s="104">
        <v>0</v>
      </c>
      <c r="U132" s="105"/>
      <c r="V132" s="58"/>
      <c r="W132" s="104"/>
      <c r="X132" s="58"/>
      <c r="Y132" s="58"/>
      <c r="Z132" s="106">
        <v>0</v>
      </c>
      <c r="AA132" s="107"/>
      <c r="AB132" s="108">
        <v>0</v>
      </c>
      <c r="AC132" s="95">
        <v>0</v>
      </c>
      <c r="AD132" s="109">
        <v>0</v>
      </c>
      <c r="AE132" s="95">
        <v>0</v>
      </c>
      <c r="AF132" s="95">
        <v>0</v>
      </c>
      <c r="AG132" s="109">
        <v>0</v>
      </c>
      <c r="AH132" s="95">
        <v>0</v>
      </c>
      <c r="AI132" s="95">
        <v>0</v>
      </c>
      <c r="AJ132" s="74"/>
      <c r="AK132" s="110">
        <v>0</v>
      </c>
    </row>
    <row r="133" spans="1:37" x14ac:dyDescent="0.2">
      <c r="A133" s="1">
        <v>120</v>
      </c>
      <c r="B133" s="94" t="s">
        <v>126</v>
      </c>
      <c r="C133" s="95">
        <v>230</v>
      </c>
      <c r="D133" s="95">
        <v>232</v>
      </c>
      <c r="E133" s="96">
        <v>22</v>
      </c>
      <c r="F133" s="58">
        <v>1.2441679626749611E-2</v>
      </c>
      <c r="G133" s="97">
        <v>0.74838709677419357</v>
      </c>
      <c r="H133" s="3">
        <v>58685123</v>
      </c>
      <c r="I133" s="102">
        <v>20</v>
      </c>
      <c r="J133" s="38">
        <v>228</v>
      </c>
      <c r="K133" s="99">
        <v>19</v>
      </c>
      <c r="L133" s="58">
        <f>(J133/J$14)</f>
        <v>1.7572254335260117E-2</v>
      </c>
      <c r="M133" s="97">
        <f>(J133/J$124)</f>
        <v>0.74509803921568629</v>
      </c>
      <c r="N133" s="58">
        <f>(J133/D133)</f>
        <v>0.98275862068965514</v>
      </c>
      <c r="O133" s="37">
        <v>58335123</v>
      </c>
      <c r="P133" s="100">
        <v>19</v>
      </c>
      <c r="Q133" s="101">
        <f>(O133/J133)</f>
        <v>255855.80263157896</v>
      </c>
      <c r="R133" s="102">
        <v>17</v>
      </c>
      <c r="S133" s="103">
        <v>2</v>
      </c>
      <c r="T133" s="104">
        <v>4</v>
      </c>
      <c r="U133" s="105">
        <v>33</v>
      </c>
      <c r="V133" s="58">
        <f>(T133/D133)</f>
        <v>1.7241379310344827E-2</v>
      </c>
      <c r="W133" s="120">
        <v>34</v>
      </c>
      <c r="X133" s="58">
        <f>(T133/T$14)</f>
        <v>7.0521861777150916E-4</v>
      </c>
      <c r="Y133" s="58">
        <f>(T133/T$133)</f>
        <v>1</v>
      </c>
      <c r="Z133" s="106">
        <v>350000</v>
      </c>
      <c r="AA133" s="107">
        <v>33</v>
      </c>
      <c r="AB133" s="108">
        <v>2</v>
      </c>
      <c r="AC133" s="95">
        <v>4</v>
      </c>
      <c r="AD133" s="109">
        <v>350000</v>
      </c>
      <c r="AE133" s="95">
        <v>0</v>
      </c>
      <c r="AF133" s="95">
        <v>0</v>
      </c>
      <c r="AG133" s="109">
        <v>0</v>
      </c>
      <c r="AH133" s="95">
        <v>0</v>
      </c>
      <c r="AI133" s="95">
        <v>0</v>
      </c>
      <c r="AJ133" s="58">
        <f>(AI133/T133)</f>
        <v>0</v>
      </c>
      <c r="AK133" s="110">
        <v>0</v>
      </c>
    </row>
    <row r="134" spans="1:37" x14ac:dyDescent="0.2">
      <c r="A134" s="1">
        <v>121</v>
      </c>
      <c r="B134" s="94" t="s">
        <v>127</v>
      </c>
      <c r="C134" s="95">
        <v>0</v>
      </c>
      <c r="D134" s="95">
        <v>0</v>
      </c>
      <c r="E134" s="95"/>
      <c r="F134" s="58">
        <v>0</v>
      </c>
      <c r="G134" s="97">
        <v>0</v>
      </c>
      <c r="H134" s="3">
        <v>0</v>
      </c>
      <c r="I134" s="98"/>
      <c r="J134" s="38">
        <v>0</v>
      </c>
      <c r="K134" s="99"/>
      <c r="L134" s="58">
        <f>(J134/J$14)</f>
        <v>0</v>
      </c>
      <c r="M134" s="97">
        <f>(J134/J$124)</f>
        <v>0</v>
      </c>
      <c r="N134" s="58"/>
      <c r="O134" s="37">
        <v>0</v>
      </c>
      <c r="P134" s="100"/>
      <c r="Q134" s="116"/>
      <c r="R134" s="102"/>
      <c r="S134" s="103">
        <v>0</v>
      </c>
      <c r="T134" s="104">
        <v>0</v>
      </c>
      <c r="U134" s="105"/>
      <c r="V134" s="58"/>
      <c r="W134" s="104"/>
      <c r="X134" s="58"/>
      <c r="Y134" s="58"/>
      <c r="Z134" s="106">
        <v>0</v>
      </c>
      <c r="AA134" s="107"/>
      <c r="AB134" s="108">
        <v>0</v>
      </c>
      <c r="AC134" s="95">
        <v>0</v>
      </c>
      <c r="AD134" s="109">
        <v>0</v>
      </c>
      <c r="AE134" s="95">
        <v>0</v>
      </c>
      <c r="AF134" s="95">
        <v>0</v>
      </c>
      <c r="AG134" s="109">
        <v>0</v>
      </c>
      <c r="AH134" s="95">
        <v>0</v>
      </c>
      <c r="AI134" s="95">
        <v>0</v>
      </c>
      <c r="AJ134" s="74"/>
      <c r="AK134" s="110">
        <v>0</v>
      </c>
    </row>
    <row r="135" spans="1:37" x14ac:dyDescent="0.2">
      <c r="A135" s="1">
        <v>122</v>
      </c>
      <c r="B135" s="94"/>
      <c r="C135" s="127"/>
      <c r="D135" s="127"/>
      <c r="E135" s="95"/>
      <c r="F135" s="97"/>
      <c r="G135" s="97"/>
      <c r="H135" s="128"/>
      <c r="I135" s="98"/>
      <c r="J135" s="129"/>
      <c r="K135" s="99"/>
      <c r="L135" s="97"/>
      <c r="M135" s="97"/>
      <c r="N135" s="74"/>
      <c r="O135" s="33"/>
      <c r="P135" s="100"/>
      <c r="Q135" s="116"/>
      <c r="R135" s="102"/>
      <c r="S135" s="117"/>
      <c r="T135" s="95"/>
      <c r="U135" s="105"/>
      <c r="V135" s="74"/>
      <c r="W135" s="104"/>
      <c r="X135" s="74"/>
      <c r="Y135" s="74"/>
      <c r="Z135" s="109"/>
      <c r="AA135" s="107"/>
      <c r="AB135" s="130"/>
      <c r="AC135" s="127"/>
      <c r="AD135" s="131"/>
      <c r="AE135" s="127"/>
      <c r="AF135" s="127"/>
      <c r="AG135" s="131"/>
      <c r="AH135" s="127"/>
      <c r="AI135" s="127"/>
      <c r="AJ135" s="74"/>
      <c r="AK135" s="132"/>
    </row>
    <row r="136" spans="1:37" x14ac:dyDescent="0.2">
      <c r="A136" s="1">
        <v>123</v>
      </c>
      <c r="B136" s="72" t="s">
        <v>128</v>
      </c>
      <c r="C136" s="73">
        <v>175</v>
      </c>
      <c r="D136" s="73">
        <v>187</v>
      </c>
      <c r="E136" s="87">
        <v>25</v>
      </c>
      <c r="F136" s="63">
        <v>1.0028422802595591E-2</v>
      </c>
      <c r="G136" s="88">
        <v>1</v>
      </c>
      <c r="H136" s="2">
        <v>29720711</v>
      </c>
      <c r="I136" s="102">
        <v>31</v>
      </c>
      <c r="J136" s="89">
        <v>171</v>
      </c>
      <c r="K136" s="90">
        <v>25</v>
      </c>
      <c r="L136" s="63">
        <f>(J136/J$14)</f>
        <v>1.3179190751445087E-2</v>
      </c>
      <c r="M136" s="88">
        <f>(J136/J$136)</f>
        <v>1</v>
      </c>
      <c r="N136" s="63">
        <f>(J136/D136)</f>
        <v>0.91443850267379678</v>
      </c>
      <c r="O136" s="91">
        <v>27977772</v>
      </c>
      <c r="P136" s="82">
        <v>30</v>
      </c>
      <c r="Q136" s="92">
        <f>(O136/J136)</f>
        <v>163612.70175438595</v>
      </c>
      <c r="R136" s="76">
        <v>66</v>
      </c>
      <c r="S136" s="67">
        <v>4</v>
      </c>
      <c r="T136" s="57">
        <v>16</v>
      </c>
      <c r="U136" s="68">
        <v>26</v>
      </c>
      <c r="V136" s="63">
        <f>(T136/D136)</f>
        <v>8.5561497326203204E-2</v>
      </c>
      <c r="W136" s="119">
        <v>24</v>
      </c>
      <c r="X136" s="63">
        <f>(T136/T$14)</f>
        <v>2.8208744710860366E-3</v>
      </c>
      <c r="Y136" s="63">
        <f>(T136/T$136)</f>
        <v>1</v>
      </c>
      <c r="Z136" s="69">
        <v>1742939</v>
      </c>
      <c r="AA136" s="84">
        <v>25</v>
      </c>
      <c r="AB136" s="81">
        <v>2</v>
      </c>
      <c r="AC136" s="73">
        <v>4</v>
      </c>
      <c r="AD136" s="83">
        <v>710695</v>
      </c>
      <c r="AE136" s="73">
        <v>0</v>
      </c>
      <c r="AF136" s="73">
        <v>0</v>
      </c>
      <c r="AG136" s="83">
        <v>0</v>
      </c>
      <c r="AH136" s="73">
        <v>2</v>
      </c>
      <c r="AI136" s="73">
        <v>12</v>
      </c>
      <c r="AJ136" s="63">
        <f>(AI136/T136)</f>
        <v>0.75</v>
      </c>
      <c r="AK136" s="93">
        <v>1032244</v>
      </c>
    </row>
    <row r="137" spans="1:37" x14ac:dyDescent="0.2">
      <c r="A137" s="1">
        <v>124</v>
      </c>
      <c r="B137" s="94" t="s">
        <v>129</v>
      </c>
      <c r="C137" s="95">
        <v>56</v>
      </c>
      <c r="D137" s="95">
        <v>56</v>
      </c>
      <c r="E137" s="96">
        <v>39</v>
      </c>
      <c r="F137" s="58">
        <v>3.0031640478361131E-3</v>
      </c>
      <c r="G137" s="97">
        <v>0.29946524064171121</v>
      </c>
      <c r="H137" s="3">
        <v>6781723</v>
      </c>
      <c r="I137" s="102">
        <v>51</v>
      </c>
      <c r="J137" s="38">
        <v>56</v>
      </c>
      <c r="K137" s="99">
        <v>36</v>
      </c>
      <c r="L137" s="58">
        <f>(J137/J$14)</f>
        <v>4.3159922928709057E-3</v>
      </c>
      <c r="M137" s="97">
        <f>(J137/J$136)</f>
        <v>0.32748538011695905</v>
      </c>
      <c r="N137" s="58">
        <f>(J137/D137)</f>
        <v>1</v>
      </c>
      <c r="O137" s="37">
        <v>6781723</v>
      </c>
      <c r="P137" s="100">
        <v>47</v>
      </c>
      <c r="Q137" s="101">
        <f>(O137/J137)</f>
        <v>121102.19642857143</v>
      </c>
      <c r="R137" s="102">
        <v>80</v>
      </c>
      <c r="S137" s="103">
        <v>0</v>
      </c>
      <c r="T137" s="104">
        <v>0</v>
      </c>
      <c r="U137" s="105"/>
      <c r="V137" s="58"/>
      <c r="W137" s="104"/>
      <c r="X137" s="58"/>
      <c r="Y137" s="58"/>
      <c r="Z137" s="106">
        <v>0</v>
      </c>
      <c r="AA137" s="107"/>
      <c r="AB137" s="108">
        <v>0</v>
      </c>
      <c r="AC137" s="95">
        <v>0</v>
      </c>
      <c r="AD137" s="109">
        <v>0</v>
      </c>
      <c r="AE137" s="95">
        <v>0</v>
      </c>
      <c r="AF137" s="95">
        <v>0</v>
      </c>
      <c r="AG137" s="109">
        <v>0</v>
      </c>
      <c r="AH137" s="95">
        <v>0</v>
      </c>
      <c r="AI137" s="95">
        <v>0</v>
      </c>
      <c r="AJ137" s="74"/>
      <c r="AK137" s="110">
        <v>0</v>
      </c>
    </row>
    <row r="138" spans="1:37" x14ac:dyDescent="0.2">
      <c r="A138" s="1">
        <v>125</v>
      </c>
      <c r="B138" s="94" t="s">
        <v>130</v>
      </c>
      <c r="C138" s="95">
        <v>12</v>
      </c>
      <c r="D138" s="95">
        <v>12</v>
      </c>
      <c r="E138" s="96">
        <v>63</v>
      </c>
      <c r="F138" s="58">
        <v>6.4353515310773849E-4</v>
      </c>
      <c r="G138" s="97">
        <v>6.4171122994652413E-2</v>
      </c>
      <c r="H138" s="3">
        <v>1225340</v>
      </c>
      <c r="I138" s="102">
        <v>66</v>
      </c>
      <c r="J138" s="38">
        <v>12</v>
      </c>
      <c r="K138" s="99">
        <v>60</v>
      </c>
      <c r="L138" s="58">
        <f>(J138/J$14)</f>
        <v>9.2485549132947974E-4</v>
      </c>
      <c r="M138" s="97">
        <f>(J138/J$136)</f>
        <v>7.0175438596491224E-2</v>
      </c>
      <c r="N138" s="58">
        <f>(J138/D138)</f>
        <v>1</v>
      </c>
      <c r="O138" s="37">
        <v>1225340</v>
      </c>
      <c r="P138" s="100">
        <v>65</v>
      </c>
      <c r="Q138" s="101">
        <f>(O138/J138)</f>
        <v>102111.66666666667</v>
      </c>
      <c r="R138" s="102">
        <v>84</v>
      </c>
      <c r="S138" s="103">
        <v>0</v>
      </c>
      <c r="T138" s="104">
        <v>0</v>
      </c>
      <c r="U138" s="105"/>
      <c r="V138" s="58"/>
      <c r="W138" s="95"/>
      <c r="X138" s="58"/>
      <c r="Y138" s="58"/>
      <c r="Z138" s="106">
        <v>0</v>
      </c>
      <c r="AA138" s="107"/>
      <c r="AB138" s="108">
        <v>0</v>
      </c>
      <c r="AC138" s="95">
        <v>0</v>
      </c>
      <c r="AD138" s="109">
        <v>0</v>
      </c>
      <c r="AE138" s="95">
        <v>0</v>
      </c>
      <c r="AF138" s="95">
        <v>0</v>
      </c>
      <c r="AG138" s="109">
        <v>0</v>
      </c>
      <c r="AH138" s="95">
        <v>0</v>
      </c>
      <c r="AI138" s="95">
        <v>0</v>
      </c>
      <c r="AJ138" s="74"/>
      <c r="AK138" s="110">
        <v>0</v>
      </c>
    </row>
    <row r="139" spans="1:37" x14ac:dyDescent="0.2">
      <c r="A139" s="1">
        <v>126</v>
      </c>
      <c r="B139" s="94" t="s">
        <v>131</v>
      </c>
      <c r="C139" s="95">
        <v>29</v>
      </c>
      <c r="D139" s="95">
        <v>41</v>
      </c>
      <c r="E139" s="96">
        <v>45</v>
      </c>
      <c r="F139" s="58">
        <v>2.1987451064514399E-3</v>
      </c>
      <c r="G139" s="97">
        <v>0.21925133689839571</v>
      </c>
      <c r="H139" s="3">
        <v>5870986</v>
      </c>
      <c r="I139" s="102">
        <v>55</v>
      </c>
      <c r="J139" s="38">
        <v>25</v>
      </c>
      <c r="K139" s="99">
        <v>52</v>
      </c>
      <c r="L139" s="58">
        <f>(J139/J$14)</f>
        <v>1.9267822736030828E-3</v>
      </c>
      <c r="M139" s="97">
        <f>(J139/J$136)</f>
        <v>0.14619883040935672</v>
      </c>
      <c r="N139" s="58">
        <f>(J139/D139)</f>
        <v>0.6097560975609756</v>
      </c>
      <c r="O139" s="37">
        <v>4128047</v>
      </c>
      <c r="P139" s="100">
        <v>55</v>
      </c>
      <c r="Q139" s="101">
        <f>(O139/J139)</f>
        <v>165121.88</v>
      </c>
      <c r="R139" s="102">
        <v>64</v>
      </c>
      <c r="S139" s="103">
        <v>4</v>
      </c>
      <c r="T139" s="104">
        <v>16</v>
      </c>
      <c r="U139" s="105">
        <v>26</v>
      </c>
      <c r="V139" s="58">
        <f>(T139/D139)</f>
        <v>0.3902439024390244</v>
      </c>
      <c r="W139" s="120">
        <v>11</v>
      </c>
      <c r="X139" s="58">
        <f>(T139/T$14)</f>
        <v>2.8208744710860366E-3</v>
      </c>
      <c r="Y139" s="58">
        <f>(T139/T$139)</f>
        <v>1</v>
      </c>
      <c r="Z139" s="106">
        <v>1742939</v>
      </c>
      <c r="AA139" s="107">
        <v>25</v>
      </c>
      <c r="AB139" s="108">
        <v>2</v>
      </c>
      <c r="AC139" s="95">
        <v>4</v>
      </c>
      <c r="AD139" s="109">
        <v>710695</v>
      </c>
      <c r="AE139" s="95">
        <v>0</v>
      </c>
      <c r="AF139" s="95">
        <v>0</v>
      </c>
      <c r="AG139" s="109">
        <v>0</v>
      </c>
      <c r="AH139" s="95">
        <v>2</v>
      </c>
      <c r="AI139" s="95">
        <v>12</v>
      </c>
      <c r="AJ139" s="58">
        <f>(AI139/T139)</f>
        <v>0.75</v>
      </c>
      <c r="AK139" s="110">
        <v>1032244</v>
      </c>
    </row>
    <row r="140" spans="1:37" x14ac:dyDescent="0.2">
      <c r="A140" s="1">
        <v>127</v>
      </c>
      <c r="B140" s="94" t="s">
        <v>132</v>
      </c>
      <c r="C140" s="95">
        <v>4</v>
      </c>
      <c r="D140" s="95">
        <v>4</v>
      </c>
      <c r="E140" s="96">
        <v>70</v>
      </c>
      <c r="F140" s="58">
        <v>2.1451171770257952E-4</v>
      </c>
      <c r="G140" s="97">
        <v>2.1390374331550801E-2</v>
      </c>
      <c r="H140" s="3">
        <v>175000</v>
      </c>
      <c r="I140" s="102">
        <v>81</v>
      </c>
      <c r="J140" s="38">
        <v>4</v>
      </c>
      <c r="K140" s="99">
        <v>70</v>
      </c>
      <c r="L140" s="58">
        <f>(J140/J$14)</f>
        <v>3.0828516377649328E-4</v>
      </c>
      <c r="M140" s="97">
        <f>(J140/J$136)</f>
        <v>2.3391812865497075E-2</v>
      </c>
      <c r="N140" s="58">
        <f>(J140/D140)</f>
        <v>1</v>
      </c>
      <c r="O140" s="37">
        <v>175000</v>
      </c>
      <c r="P140" s="100">
        <v>81</v>
      </c>
      <c r="Q140" s="101">
        <f>(O140/J140)</f>
        <v>43750</v>
      </c>
      <c r="R140" s="102">
        <v>88</v>
      </c>
      <c r="S140" s="103">
        <v>0</v>
      </c>
      <c r="T140" s="104">
        <v>0</v>
      </c>
      <c r="U140" s="105"/>
      <c r="V140" s="58"/>
      <c r="W140" s="104"/>
      <c r="X140" s="58"/>
      <c r="Y140" s="58"/>
      <c r="Z140" s="106">
        <v>0</v>
      </c>
      <c r="AA140" s="107"/>
      <c r="AB140" s="108">
        <v>0</v>
      </c>
      <c r="AC140" s="95">
        <v>0</v>
      </c>
      <c r="AD140" s="109">
        <v>0</v>
      </c>
      <c r="AE140" s="95">
        <v>0</v>
      </c>
      <c r="AF140" s="95">
        <v>0</v>
      </c>
      <c r="AG140" s="109">
        <v>0</v>
      </c>
      <c r="AH140" s="95">
        <v>0</v>
      </c>
      <c r="AI140" s="95">
        <v>0</v>
      </c>
      <c r="AJ140" s="74"/>
      <c r="AK140" s="110">
        <v>0</v>
      </c>
    </row>
    <row r="141" spans="1:37" x14ac:dyDescent="0.2">
      <c r="A141" s="1">
        <v>128</v>
      </c>
      <c r="B141" s="94" t="s">
        <v>133</v>
      </c>
      <c r="C141" s="95">
        <v>73</v>
      </c>
      <c r="D141" s="95">
        <v>73</v>
      </c>
      <c r="E141" s="96">
        <v>36</v>
      </c>
      <c r="F141" s="58">
        <v>3.9148388480720756E-3</v>
      </c>
      <c r="G141" s="97">
        <v>0.39037433155080214</v>
      </c>
      <c r="H141" s="3">
        <v>15568662</v>
      </c>
      <c r="I141" s="102">
        <v>36</v>
      </c>
      <c r="J141" s="38">
        <v>73</v>
      </c>
      <c r="K141" s="99">
        <v>34</v>
      </c>
      <c r="L141" s="58">
        <f>(J141/J$14)</f>
        <v>5.626204238921002E-3</v>
      </c>
      <c r="M141" s="97">
        <f>(J141/J$136)</f>
        <v>0.42690058479532161</v>
      </c>
      <c r="N141" s="58">
        <f>(J141/D141)</f>
        <v>1</v>
      </c>
      <c r="O141" s="37">
        <v>15568662</v>
      </c>
      <c r="P141" s="100">
        <v>34</v>
      </c>
      <c r="Q141" s="101">
        <f>(O141/J141)</f>
        <v>213269.34246575343</v>
      </c>
      <c r="R141" s="102">
        <v>45</v>
      </c>
      <c r="S141" s="103">
        <v>0</v>
      </c>
      <c r="T141" s="104">
        <v>0</v>
      </c>
      <c r="U141" s="100"/>
      <c r="V141" s="58"/>
      <c r="W141" s="104"/>
      <c r="X141" s="58"/>
      <c r="Y141" s="58"/>
      <c r="Z141" s="106">
        <v>0</v>
      </c>
      <c r="AA141" s="107"/>
      <c r="AB141" s="108">
        <v>0</v>
      </c>
      <c r="AC141" s="95">
        <v>0</v>
      </c>
      <c r="AD141" s="109">
        <v>0</v>
      </c>
      <c r="AE141" s="95">
        <v>0</v>
      </c>
      <c r="AF141" s="95">
        <v>0</v>
      </c>
      <c r="AG141" s="109">
        <v>0</v>
      </c>
      <c r="AH141" s="95">
        <v>0</v>
      </c>
      <c r="AI141" s="95">
        <v>0</v>
      </c>
      <c r="AJ141" s="74"/>
      <c r="AK141" s="110">
        <v>0</v>
      </c>
    </row>
    <row r="142" spans="1:37" x14ac:dyDescent="0.2">
      <c r="A142" s="1">
        <v>129</v>
      </c>
      <c r="B142" s="94" t="s">
        <v>134</v>
      </c>
      <c r="C142" s="95">
        <v>1</v>
      </c>
      <c r="D142" s="95">
        <v>1</v>
      </c>
      <c r="E142" s="96">
        <v>80</v>
      </c>
      <c r="F142" s="58">
        <v>5.3627929425644879E-5</v>
      </c>
      <c r="G142" s="97">
        <v>5.3475935828877002E-3</v>
      </c>
      <c r="H142" s="3">
        <v>99000</v>
      </c>
      <c r="I142" s="102">
        <v>88</v>
      </c>
      <c r="J142" s="38">
        <v>1</v>
      </c>
      <c r="K142" s="99">
        <v>80</v>
      </c>
      <c r="L142" s="58">
        <f>(J142/J$14)</f>
        <v>7.7071290944123321E-5</v>
      </c>
      <c r="M142" s="97">
        <f>(J142/J$136)</f>
        <v>5.8479532163742687E-3</v>
      </c>
      <c r="N142" s="58">
        <f>(J142/D142)</f>
        <v>1</v>
      </c>
      <c r="O142" s="37">
        <v>99000</v>
      </c>
      <c r="P142" s="100">
        <v>88</v>
      </c>
      <c r="Q142" s="101">
        <f>(O142/J142)</f>
        <v>99000</v>
      </c>
      <c r="R142" s="102">
        <v>85</v>
      </c>
      <c r="S142" s="103">
        <v>0</v>
      </c>
      <c r="T142" s="104">
        <v>0</v>
      </c>
      <c r="U142" s="105"/>
      <c r="V142" s="58"/>
      <c r="W142" s="104"/>
      <c r="X142" s="58"/>
      <c r="Y142" s="58"/>
      <c r="Z142" s="106">
        <v>0</v>
      </c>
      <c r="AA142" s="107"/>
      <c r="AB142" s="108">
        <v>0</v>
      </c>
      <c r="AC142" s="95">
        <v>0</v>
      </c>
      <c r="AD142" s="109">
        <v>0</v>
      </c>
      <c r="AE142" s="95">
        <v>0</v>
      </c>
      <c r="AF142" s="95">
        <v>0</v>
      </c>
      <c r="AG142" s="109">
        <v>0</v>
      </c>
      <c r="AH142" s="95">
        <v>0</v>
      </c>
      <c r="AI142" s="95">
        <v>0</v>
      </c>
      <c r="AJ142" s="74"/>
      <c r="AK142" s="110">
        <v>0</v>
      </c>
    </row>
    <row r="143" spans="1:37" x14ac:dyDescent="0.2">
      <c r="A143" s="1">
        <v>130</v>
      </c>
      <c r="B143" s="94"/>
      <c r="C143" s="127"/>
      <c r="D143" s="127"/>
      <c r="E143" s="95"/>
      <c r="F143" s="97"/>
      <c r="G143" s="97"/>
      <c r="H143" s="128"/>
      <c r="I143" s="98"/>
      <c r="J143" s="129"/>
      <c r="K143" s="99"/>
      <c r="L143" s="97"/>
      <c r="M143" s="97"/>
      <c r="N143" s="74"/>
      <c r="O143" s="33"/>
      <c r="P143" s="100"/>
      <c r="Q143" s="116"/>
      <c r="R143" s="102"/>
      <c r="S143" s="117"/>
      <c r="T143" s="95"/>
      <c r="U143" s="105"/>
      <c r="V143" s="74"/>
      <c r="W143" s="104"/>
      <c r="X143" s="74"/>
      <c r="Y143" s="74"/>
      <c r="Z143" s="109"/>
      <c r="AA143" s="107"/>
      <c r="AB143" s="130"/>
      <c r="AC143" s="127"/>
      <c r="AD143" s="131"/>
      <c r="AE143" s="127"/>
      <c r="AF143" s="127"/>
      <c r="AG143" s="131"/>
      <c r="AH143" s="127"/>
      <c r="AI143" s="127"/>
      <c r="AJ143" s="74"/>
      <c r="AK143" s="132"/>
    </row>
    <row r="144" spans="1:37" x14ac:dyDescent="0.2">
      <c r="A144" s="1">
        <v>131</v>
      </c>
      <c r="B144" s="72" t="s">
        <v>135</v>
      </c>
      <c r="C144" s="73">
        <v>198</v>
      </c>
      <c r="D144" s="73">
        <v>239</v>
      </c>
      <c r="E144" s="87">
        <v>21</v>
      </c>
      <c r="F144" s="63">
        <v>1.2817075132729125E-2</v>
      </c>
      <c r="G144" s="88">
        <v>1</v>
      </c>
      <c r="H144" s="2">
        <v>47783237</v>
      </c>
      <c r="I144" s="102">
        <v>22</v>
      </c>
      <c r="J144" s="89">
        <v>189</v>
      </c>
      <c r="K144" s="90">
        <v>22</v>
      </c>
      <c r="L144" s="63">
        <f>(J144/J$14)</f>
        <v>1.4566473988439306E-2</v>
      </c>
      <c r="M144" s="88">
        <f>(J144/J$144)</f>
        <v>1</v>
      </c>
      <c r="N144" s="63">
        <f>(J144/D144)</f>
        <v>0.79079497907949792</v>
      </c>
      <c r="O144" s="91">
        <v>40294904</v>
      </c>
      <c r="P144" s="82">
        <v>23</v>
      </c>
      <c r="Q144" s="92">
        <f>(O144/J144)</f>
        <v>213200.55026455026</v>
      </c>
      <c r="R144" s="76">
        <v>46</v>
      </c>
      <c r="S144" s="67">
        <v>9</v>
      </c>
      <c r="T144" s="57">
        <v>50</v>
      </c>
      <c r="U144" s="68">
        <v>16</v>
      </c>
      <c r="V144" s="63">
        <f>(T144/D144)</f>
        <v>0.20920502092050208</v>
      </c>
      <c r="W144" s="119">
        <v>18</v>
      </c>
      <c r="X144" s="63">
        <f>(T144/T$14)</f>
        <v>8.8152327221438648E-3</v>
      </c>
      <c r="Y144" s="63">
        <f>(T144/T$144)</f>
        <v>1</v>
      </c>
      <c r="Z144" s="69">
        <v>7488333</v>
      </c>
      <c r="AA144" s="84">
        <v>14</v>
      </c>
      <c r="AB144" s="81">
        <v>5</v>
      </c>
      <c r="AC144" s="73">
        <v>10</v>
      </c>
      <c r="AD144" s="83">
        <v>2525000</v>
      </c>
      <c r="AE144" s="73">
        <v>1</v>
      </c>
      <c r="AF144" s="73">
        <v>3</v>
      </c>
      <c r="AG144" s="83">
        <v>300000</v>
      </c>
      <c r="AH144" s="73">
        <v>3</v>
      </c>
      <c r="AI144" s="73">
        <v>37</v>
      </c>
      <c r="AJ144" s="63">
        <f>(AI144/T144)</f>
        <v>0.74</v>
      </c>
      <c r="AK144" s="93">
        <v>4663333</v>
      </c>
    </row>
    <row r="145" spans="1:37" x14ac:dyDescent="0.2">
      <c r="A145" s="1">
        <v>132</v>
      </c>
      <c r="B145" s="94" t="s">
        <v>136</v>
      </c>
      <c r="C145" s="95">
        <v>10</v>
      </c>
      <c r="D145" s="95">
        <v>33</v>
      </c>
      <c r="E145" s="96">
        <v>50</v>
      </c>
      <c r="F145" s="58">
        <v>1.769721671046281E-3</v>
      </c>
      <c r="G145" s="97">
        <v>0.13807531380753138</v>
      </c>
      <c r="H145" s="3">
        <v>3268333</v>
      </c>
      <c r="I145" s="102">
        <v>58</v>
      </c>
      <c r="J145" s="38">
        <v>9</v>
      </c>
      <c r="K145" s="99">
        <v>64</v>
      </c>
      <c r="L145" s="58">
        <f>(J145/J$14)</f>
        <v>6.9364161849710981E-4</v>
      </c>
      <c r="M145" s="97">
        <f>(J145/J$144)</f>
        <v>4.7619047619047616E-2</v>
      </c>
      <c r="N145" s="58">
        <f>(J145/D145)</f>
        <v>0.27272727272727271</v>
      </c>
      <c r="O145" s="37">
        <v>1115000</v>
      </c>
      <c r="P145" s="100">
        <v>67</v>
      </c>
      <c r="Q145" s="101">
        <f>(O145/J145)</f>
        <v>123888.88888888889</v>
      </c>
      <c r="R145" s="102">
        <v>79</v>
      </c>
      <c r="S145" s="103">
        <v>1</v>
      </c>
      <c r="T145" s="104">
        <v>24</v>
      </c>
      <c r="U145" s="105">
        <v>21</v>
      </c>
      <c r="V145" s="58">
        <f>(T145/D145)</f>
        <v>0.72727272727272729</v>
      </c>
      <c r="W145" s="120">
        <v>4</v>
      </c>
      <c r="X145" s="58">
        <f>(T145/T$14)</f>
        <v>4.2313117066290554E-3</v>
      </c>
      <c r="Y145" s="58">
        <f>(T145/T$144)</f>
        <v>0.48</v>
      </c>
      <c r="Z145" s="106">
        <v>2153333</v>
      </c>
      <c r="AA145" s="107">
        <v>21</v>
      </c>
      <c r="AB145" s="108">
        <v>0</v>
      </c>
      <c r="AC145" s="95">
        <v>0</v>
      </c>
      <c r="AD145" s="109">
        <v>0</v>
      </c>
      <c r="AE145" s="95">
        <v>0</v>
      </c>
      <c r="AF145" s="95">
        <v>0</v>
      </c>
      <c r="AG145" s="109">
        <v>0</v>
      </c>
      <c r="AH145" s="95">
        <v>1</v>
      </c>
      <c r="AI145" s="95">
        <v>24</v>
      </c>
      <c r="AJ145" s="58">
        <f>(AI145/T145)</f>
        <v>1</v>
      </c>
      <c r="AK145" s="110">
        <v>2153333</v>
      </c>
    </row>
    <row r="146" spans="1:37" x14ac:dyDescent="0.2">
      <c r="A146" s="1">
        <v>133</v>
      </c>
      <c r="B146" s="94" t="s">
        <v>137</v>
      </c>
      <c r="C146" s="95">
        <v>28</v>
      </c>
      <c r="D146" s="95">
        <v>40</v>
      </c>
      <c r="E146" s="96">
        <v>46</v>
      </c>
      <c r="F146" s="58">
        <v>2.1451171770257948E-3</v>
      </c>
      <c r="G146" s="97">
        <v>0.16736401673640167</v>
      </c>
      <c r="H146" s="3">
        <v>8279311</v>
      </c>
      <c r="I146" s="102">
        <v>45</v>
      </c>
      <c r="J146" s="38">
        <v>25</v>
      </c>
      <c r="K146" s="99">
        <v>52</v>
      </c>
      <c r="L146" s="58">
        <f>(J146/J$14)</f>
        <v>1.9267822736030828E-3</v>
      </c>
      <c r="M146" s="97">
        <f>(J146/J$144)</f>
        <v>0.13227513227513227</v>
      </c>
      <c r="N146" s="58">
        <f>(J146/D146)</f>
        <v>0.625</v>
      </c>
      <c r="O146" s="37">
        <v>5644311</v>
      </c>
      <c r="P146" s="100">
        <v>52</v>
      </c>
      <c r="Q146" s="101">
        <f>(O146/J146)</f>
        <v>225772.44</v>
      </c>
      <c r="R146" s="102">
        <v>36</v>
      </c>
      <c r="S146" s="103">
        <v>3</v>
      </c>
      <c r="T146" s="104">
        <v>15</v>
      </c>
      <c r="U146" s="105">
        <v>28</v>
      </c>
      <c r="V146" s="58">
        <f>(T146/D146)</f>
        <v>0.375</v>
      </c>
      <c r="W146" s="120">
        <v>12</v>
      </c>
      <c r="X146" s="58">
        <f>(T146/T$14)</f>
        <v>2.6445698166431592E-3</v>
      </c>
      <c r="Y146" s="58">
        <f>(T146/T$144)</f>
        <v>0.3</v>
      </c>
      <c r="Z146" s="106">
        <v>2635000</v>
      </c>
      <c r="AA146" s="107">
        <v>20</v>
      </c>
      <c r="AB146" s="108">
        <v>1</v>
      </c>
      <c r="AC146" s="95">
        <v>2</v>
      </c>
      <c r="AD146" s="109">
        <v>125000</v>
      </c>
      <c r="AE146" s="95">
        <v>0</v>
      </c>
      <c r="AF146" s="95">
        <v>0</v>
      </c>
      <c r="AG146" s="109">
        <v>0</v>
      </c>
      <c r="AH146" s="95">
        <v>2</v>
      </c>
      <c r="AI146" s="95">
        <v>13</v>
      </c>
      <c r="AJ146" s="58">
        <f>(AI146/T146)</f>
        <v>0.8666666666666667</v>
      </c>
      <c r="AK146" s="110">
        <v>2510000</v>
      </c>
    </row>
    <row r="147" spans="1:37" x14ac:dyDescent="0.2">
      <c r="A147" s="1">
        <v>134</v>
      </c>
      <c r="B147" s="94" t="s">
        <v>138</v>
      </c>
      <c r="C147" s="95">
        <v>21</v>
      </c>
      <c r="D147" s="95">
        <v>21</v>
      </c>
      <c r="E147" s="96">
        <v>59</v>
      </c>
      <c r="F147" s="58">
        <v>1.1261865179385425E-3</v>
      </c>
      <c r="G147" s="97">
        <v>8.7866108786610872E-2</v>
      </c>
      <c r="H147" s="3">
        <v>2467603</v>
      </c>
      <c r="I147" s="102">
        <v>62</v>
      </c>
      <c r="J147" s="38">
        <v>21</v>
      </c>
      <c r="K147" s="99">
        <v>56</v>
      </c>
      <c r="L147" s="58">
        <f>(J147/J$14)</f>
        <v>1.6184971098265897E-3</v>
      </c>
      <c r="M147" s="97">
        <f>(J147/J$144)</f>
        <v>0.1111111111111111</v>
      </c>
      <c r="N147" s="58">
        <f>(J147/D147)</f>
        <v>1</v>
      </c>
      <c r="O147" s="37">
        <v>2467603</v>
      </c>
      <c r="P147" s="100">
        <v>58</v>
      </c>
      <c r="Q147" s="101">
        <f>(O147/J147)</f>
        <v>117504.90476190476</v>
      </c>
      <c r="R147" s="102">
        <v>82</v>
      </c>
      <c r="S147" s="103">
        <v>0</v>
      </c>
      <c r="T147" s="104">
        <v>0</v>
      </c>
      <c r="U147" s="105"/>
      <c r="V147" s="58"/>
      <c r="W147" s="104"/>
      <c r="X147" s="58"/>
      <c r="Y147" s="58"/>
      <c r="Z147" s="106">
        <v>0</v>
      </c>
      <c r="AA147" s="107"/>
      <c r="AB147" s="108">
        <v>0</v>
      </c>
      <c r="AC147" s="95">
        <v>0</v>
      </c>
      <c r="AD147" s="109">
        <v>0</v>
      </c>
      <c r="AE147" s="95">
        <v>0</v>
      </c>
      <c r="AF147" s="95">
        <v>0</v>
      </c>
      <c r="AG147" s="109">
        <v>0</v>
      </c>
      <c r="AH147" s="95">
        <v>0</v>
      </c>
      <c r="AI147" s="95">
        <v>0</v>
      </c>
      <c r="AJ147" s="74"/>
      <c r="AK147" s="110">
        <v>0</v>
      </c>
    </row>
    <row r="148" spans="1:37" x14ac:dyDescent="0.2">
      <c r="A148" s="1">
        <v>135</v>
      </c>
      <c r="B148" s="94" t="s">
        <v>139</v>
      </c>
      <c r="C148" s="95">
        <v>2</v>
      </c>
      <c r="D148" s="95">
        <v>2</v>
      </c>
      <c r="E148" s="96">
        <v>74</v>
      </c>
      <c r="F148" s="58">
        <v>1.0725585885128976E-4</v>
      </c>
      <c r="G148" s="97">
        <v>8.368200836820083E-3</v>
      </c>
      <c r="H148" s="3">
        <v>250000</v>
      </c>
      <c r="I148" s="102">
        <v>78</v>
      </c>
      <c r="J148" s="38">
        <v>2</v>
      </c>
      <c r="K148" s="99">
        <v>74</v>
      </c>
      <c r="L148" s="58">
        <f>(J148/J$14)</f>
        <v>1.5414258188824664E-4</v>
      </c>
      <c r="M148" s="97">
        <f>(J148/J$144)</f>
        <v>1.0582010582010581E-2</v>
      </c>
      <c r="N148" s="58">
        <f>(J148/D148)</f>
        <v>1</v>
      </c>
      <c r="O148" s="37">
        <v>250000</v>
      </c>
      <c r="P148" s="100">
        <v>78</v>
      </c>
      <c r="Q148" s="101">
        <f>(O148/J148)</f>
        <v>125000</v>
      </c>
      <c r="R148" s="102">
        <v>77</v>
      </c>
      <c r="S148" s="103">
        <v>0</v>
      </c>
      <c r="T148" s="104">
        <v>0</v>
      </c>
      <c r="U148" s="105"/>
      <c r="V148" s="58"/>
      <c r="W148" s="104"/>
      <c r="X148" s="58"/>
      <c r="Y148" s="58"/>
      <c r="Z148" s="106">
        <v>0</v>
      </c>
      <c r="AA148" s="107"/>
      <c r="AB148" s="108">
        <v>0</v>
      </c>
      <c r="AC148" s="95">
        <v>0</v>
      </c>
      <c r="AD148" s="109">
        <v>0</v>
      </c>
      <c r="AE148" s="95">
        <v>0</v>
      </c>
      <c r="AF148" s="95">
        <v>0</v>
      </c>
      <c r="AG148" s="109">
        <v>0</v>
      </c>
      <c r="AH148" s="95">
        <v>0</v>
      </c>
      <c r="AI148" s="95">
        <v>0</v>
      </c>
      <c r="AJ148" s="74"/>
      <c r="AK148" s="110">
        <v>0</v>
      </c>
    </row>
    <row r="149" spans="1:37" x14ac:dyDescent="0.2">
      <c r="A149" s="1">
        <v>136</v>
      </c>
      <c r="B149" s="94" t="s">
        <v>140</v>
      </c>
      <c r="C149" s="95">
        <v>137</v>
      </c>
      <c r="D149" s="95">
        <v>143</v>
      </c>
      <c r="E149" s="96">
        <v>29</v>
      </c>
      <c r="F149" s="58">
        <v>7.6687939078672173E-3</v>
      </c>
      <c r="G149" s="97">
        <v>0.59832635983263593</v>
      </c>
      <c r="H149" s="3">
        <v>33517990</v>
      </c>
      <c r="I149" s="102">
        <v>29</v>
      </c>
      <c r="J149" s="38">
        <v>132</v>
      </c>
      <c r="K149" s="99">
        <v>28</v>
      </c>
      <c r="L149" s="58">
        <f>(J149/J$14)</f>
        <v>1.0173410404624278E-2</v>
      </c>
      <c r="M149" s="97">
        <f>(J149/J$144)</f>
        <v>0.69841269841269837</v>
      </c>
      <c r="N149" s="58">
        <f>(J149/D149)</f>
        <v>0.92307692307692313</v>
      </c>
      <c r="O149" s="37">
        <v>30817990</v>
      </c>
      <c r="P149" s="100">
        <v>28</v>
      </c>
      <c r="Q149" s="101">
        <f>(O149/J149)</f>
        <v>233469.62121212122</v>
      </c>
      <c r="R149" s="102">
        <v>31</v>
      </c>
      <c r="S149" s="103">
        <v>5</v>
      </c>
      <c r="T149" s="104">
        <v>11</v>
      </c>
      <c r="U149" s="105">
        <v>29</v>
      </c>
      <c r="V149" s="58">
        <f>(T149/D149)</f>
        <v>7.6923076923076927E-2</v>
      </c>
      <c r="W149" s="120">
        <v>25</v>
      </c>
      <c r="X149" s="58">
        <f>(T149/T$14)</f>
        <v>1.9393511988716502E-3</v>
      </c>
      <c r="Y149" s="58">
        <f>(T149/T$144)</f>
        <v>0.22</v>
      </c>
      <c r="Z149" s="106">
        <v>2700000</v>
      </c>
      <c r="AA149" s="107">
        <v>19</v>
      </c>
      <c r="AB149" s="108">
        <v>4</v>
      </c>
      <c r="AC149" s="95">
        <v>8</v>
      </c>
      <c r="AD149" s="109">
        <v>2400000</v>
      </c>
      <c r="AE149" s="95">
        <v>1</v>
      </c>
      <c r="AF149" s="95">
        <v>3</v>
      </c>
      <c r="AG149" s="109">
        <v>300000</v>
      </c>
      <c r="AH149" s="95">
        <v>0</v>
      </c>
      <c r="AI149" s="95">
        <v>0</v>
      </c>
      <c r="AJ149" s="58">
        <f>(AI149/T149)</f>
        <v>0</v>
      </c>
      <c r="AK149" s="110">
        <v>0</v>
      </c>
    </row>
    <row r="150" spans="1:37" ht="15" thickBot="1" x14ac:dyDescent="0.25">
      <c r="B150" s="133"/>
      <c r="C150" s="134"/>
      <c r="D150" s="134"/>
      <c r="E150" s="135"/>
      <c r="F150" s="136"/>
      <c r="G150" s="136"/>
      <c r="H150" s="137"/>
      <c r="I150" s="157"/>
      <c r="J150" s="139"/>
      <c r="K150" s="135"/>
      <c r="L150" s="136"/>
      <c r="M150" s="136"/>
      <c r="N150" s="136"/>
      <c r="O150" s="137"/>
      <c r="P150" s="140"/>
      <c r="Q150" s="141"/>
      <c r="R150" s="138"/>
      <c r="S150" s="142"/>
      <c r="T150" s="135"/>
      <c r="U150" s="143"/>
      <c r="V150" s="136"/>
      <c r="W150" s="135"/>
      <c r="X150" s="136"/>
      <c r="Y150" s="136"/>
      <c r="Z150" s="137"/>
      <c r="AA150" s="144"/>
      <c r="AB150" s="142"/>
      <c r="AC150" s="135"/>
      <c r="AD150" s="137"/>
      <c r="AE150" s="135"/>
      <c r="AF150" s="135"/>
      <c r="AG150" s="137"/>
      <c r="AH150" s="135"/>
      <c r="AI150" s="135"/>
      <c r="AJ150" s="136"/>
      <c r="AK150" s="145"/>
    </row>
    <row r="151" spans="1:37" ht="15" thickTop="1" x14ac:dyDescent="0.2">
      <c r="C151" s="146"/>
      <c r="D151" s="146"/>
      <c r="E151" s="147"/>
      <c r="F151" s="39"/>
      <c r="G151" s="39"/>
      <c r="H151" s="148"/>
      <c r="I151" s="149"/>
      <c r="J151" s="147"/>
      <c r="K151" s="150"/>
      <c r="L151" s="39"/>
      <c r="M151" s="39"/>
      <c r="N151" s="39"/>
      <c r="O151" s="151"/>
      <c r="P151" s="152"/>
      <c r="Q151" s="153"/>
      <c r="R151" s="149"/>
      <c r="S151" s="150"/>
      <c r="T151" s="38"/>
      <c r="U151" s="149"/>
      <c r="V151" s="39"/>
      <c r="W151" s="150"/>
      <c r="X151" s="39"/>
      <c r="Y151" s="39"/>
      <c r="Z151" s="151"/>
      <c r="AA151" s="150"/>
      <c r="AB151" s="26"/>
      <c r="AC151" s="38"/>
      <c r="AD151" s="37"/>
      <c r="AE151" s="38"/>
      <c r="AF151" s="38"/>
      <c r="AG151" s="37"/>
      <c r="AH151" s="38"/>
      <c r="AI151" s="38"/>
      <c r="AJ151" s="39"/>
      <c r="AK151" s="37"/>
    </row>
    <row r="152" spans="1:37" x14ac:dyDescent="0.2">
      <c r="B152" s="154" t="s">
        <v>141</v>
      </c>
      <c r="C152" s="146"/>
      <c r="D152" s="146"/>
      <c r="E152" s="147"/>
      <c r="F152" s="39"/>
      <c r="G152" s="39"/>
      <c r="H152" s="148"/>
      <c r="I152" s="149"/>
      <c r="J152" s="147"/>
      <c r="K152" s="150"/>
      <c r="L152" s="39"/>
      <c r="M152" s="39"/>
      <c r="N152" s="39"/>
      <c r="O152" s="151"/>
      <c r="P152" s="152"/>
      <c r="Q152" s="153"/>
      <c r="R152" s="149"/>
      <c r="S152" s="150"/>
      <c r="T152" s="38"/>
      <c r="U152" s="149"/>
      <c r="V152" s="39"/>
      <c r="W152" s="38"/>
      <c r="X152" s="39"/>
      <c r="Y152" s="39"/>
      <c r="Z152" s="37"/>
      <c r="AB152" s="38"/>
      <c r="AC152" s="38"/>
      <c r="AD152" s="37"/>
      <c r="AE152" s="38"/>
      <c r="AF152" s="38"/>
      <c r="AG152" s="37"/>
      <c r="AH152" s="38"/>
      <c r="AI152" s="38"/>
      <c r="AJ152" s="39"/>
      <c r="AK152" s="155"/>
    </row>
    <row r="153" spans="1:37" x14ac:dyDescent="0.2">
      <c r="B153" s="154" t="s">
        <v>142</v>
      </c>
      <c r="C153" s="146"/>
      <c r="D153" s="146"/>
      <c r="E153" s="147"/>
      <c r="F153" s="39"/>
      <c r="G153" s="39"/>
      <c r="H153" s="148"/>
      <c r="I153" s="149"/>
      <c r="J153" s="147"/>
      <c r="K153" s="150"/>
      <c r="L153" s="39"/>
      <c r="M153" s="39"/>
      <c r="N153" s="39"/>
      <c r="O153" s="151"/>
      <c r="P153" s="152"/>
      <c r="Q153" s="153"/>
      <c r="R153" s="149"/>
      <c r="S153" s="150"/>
      <c r="T153" s="38"/>
      <c r="U153" s="149"/>
      <c r="V153" s="39"/>
      <c r="W153" s="38"/>
      <c r="X153" s="39"/>
      <c r="Y153" s="39"/>
      <c r="Z153" s="37"/>
      <c r="AB153" s="38"/>
      <c r="AC153" s="38"/>
      <c r="AD153" s="37"/>
      <c r="AE153" s="38"/>
      <c r="AF153" s="38"/>
      <c r="AG153" s="37"/>
      <c r="AH153" s="38"/>
      <c r="AI153" s="38"/>
      <c r="AJ153" s="39"/>
      <c r="AK153" s="37"/>
    </row>
  </sheetData>
  <mergeCells count="45">
    <mergeCell ref="AJ11:AJ12"/>
    <mergeCell ref="AK11:AK12"/>
    <mergeCell ref="AH9:AK10"/>
    <mergeCell ref="S9:S12"/>
    <mergeCell ref="T9:T12"/>
    <mergeCell ref="U9:U12"/>
    <mergeCell ref="V9:V12"/>
    <mergeCell ref="AH11:AH12"/>
    <mergeCell ref="AI11:AI12"/>
    <mergeCell ref="J9:J12"/>
    <mergeCell ref="K9:K12"/>
    <mergeCell ref="L9:M10"/>
    <mergeCell ref="N9:N12"/>
    <mergeCell ref="O9:O12"/>
    <mergeCell ref="P9:P12"/>
    <mergeCell ref="X9:Y10"/>
    <mergeCell ref="Z9:Z12"/>
    <mergeCell ref="AA9:AA12"/>
    <mergeCell ref="AB9:AD10"/>
    <mergeCell ref="Y11:Y12"/>
    <mergeCell ref="F11:F12"/>
    <mergeCell ref="G11:G12"/>
    <mergeCell ref="L11:L12"/>
    <mergeCell ref="M11:M12"/>
    <mergeCell ref="X11:X12"/>
    <mergeCell ref="AE9:AG10"/>
    <mergeCell ref="AE11:AE12"/>
    <mergeCell ref="AF11:AF12"/>
    <mergeCell ref="AG11:AG12"/>
    <mergeCell ref="Q9:Q12"/>
    <mergeCell ref="R9:R12"/>
    <mergeCell ref="AB11:AB12"/>
    <mergeCell ref="AC11:AC12"/>
    <mergeCell ref="AD11:AD12"/>
    <mergeCell ref="W9:W12"/>
    <mergeCell ref="B6:B12"/>
    <mergeCell ref="C6:I8"/>
    <mergeCell ref="J6:R8"/>
    <mergeCell ref="S6:AK8"/>
    <mergeCell ref="C9:C12"/>
    <mergeCell ref="D9:D12"/>
    <mergeCell ref="E9:E12"/>
    <mergeCell ref="F9:G10"/>
    <mergeCell ref="H9:H12"/>
    <mergeCell ref="I9:I12"/>
  </mergeCells>
  <pageMargins left="0.7" right="0.7" top="0.75" bottom="0.75" header="0.3" footer="0.3"/>
  <pageSetup paperSize="3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K92"/>
  <sheetViews>
    <sheetView workbookViewId="0">
      <selection activeCell="B2" sqref="B2:AK91"/>
    </sheetView>
  </sheetViews>
  <sheetFormatPr defaultColWidth="16.625" defaultRowHeight="14.25" x14ac:dyDescent="0.2"/>
  <cols>
    <col min="1" max="1" width="16.625" style="1"/>
    <col min="2" max="2" width="30.25" style="1" bestFit="1" customWidth="1"/>
    <col min="3" max="7" width="16.75" style="1" bestFit="1" customWidth="1"/>
    <col min="8" max="8" width="17.25" style="1" bestFit="1" customWidth="1"/>
    <col min="9" max="14" width="16.75" style="1" bestFit="1" customWidth="1"/>
    <col min="15" max="15" width="16.875" style="1" bestFit="1" customWidth="1"/>
    <col min="16" max="20" width="16.75" style="1" bestFit="1" customWidth="1"/>
    <col min="21" max="21" width="16.625" style="1"/>
    <col min="22" max="22" width="16.75" style="1" bestFit="1" customWidth="1"/>
    <col min="23" max="23" width="16.625" style="1"/>
    <col min="24" max="37" width="16.75" style="1" bestFit="1" customWidth="1"/>
    <col min="38" max="16384" width="16.625" style="1"/>
  </cols>
  <sheetData>
    <row r="2" spans="2:37" x14ac:dyDescent="0.2">
      <c r="B2" s="154" t="s">
        <v>244</v>
      </c>
      <c r="C2" s="356"/>
      <c r="D2" s="356"/>
      <c r="E2" s="450"/>
      <c r="F2" s="453"/>
      <c r="G2" s="446"/>
      <c r="H2" s="547"/>
      <c r="I2" s="362"/>
      <c r="J2" s="16"/>
      <c r="K2" s="17"/>
      <c r="L2" s="11"/>
      <c r="M2" s="18"/>
      <c r="N2" s="23"/>
      <c r="O2" s="19"/>
      <c r="P2" s="20"/>
      <c r="Q2" s="11"/>
      <c r="R2" s="6"/>
      <c r="S2" s="17"/>
      <c r="T2" s="6"/>
      <c r="U2" s="6"/>
      <c r="V2" s="11"/>
      <c r="W2" s="6"/>
      <c r="X2" s="18"/>
      <c r="Y2" s="10"/>
      <c r="Z2" s="24"/>
      <c r="AA2" s="6"/>
      <c r="AB2" s="7"/>
      <c r="AC2" s="7"/>
      <c r="AD2" s="24"/>
      <c r="AE2" s="7"/>
      <c r="AF2" s="7"/>
      <c r="AG2" s="24"/>
      <c r="AH2" s="7"/>
      <c r="AI2" s="7"/>
      <c r="AJ2" s="516"/>
      <c r="AK2" s="24"/>
    </row>
    <row r="3" spans="2:37" x14ac:dyDescent="0.2">
      <c r="B3" s="406" t="s">
        <v>1</v>
      </c>
      <c r="C3" s="356"/>
      <c r="D3" s="356"/>
      <c r="E3" s="450"/>
      <c r="F3" s="453"/>
      <c r="G3" s="446"/>
      <c r="H3" s="547"/>
      <c r="I3" s="362"/>
      <c r="J3" s="16"/>
      <c r="K3" s="17"/>
      <c r="L3" s="11"/>
      <c r="M3" s="18"/>
      <c r="N3" s="23"/>
      <c r="O3" s="19"/>
      <c r="P3" s="20"/>
      <c r="Q3" s="11"/>
      <c r="R3" s="7"/>
      <c r="S3" s="517"/>
      <c r="T3" s="7"/>
      <c r="U3" s="6"/>
      <c r="V3" s="11"/>
      <c r="W3" s="6"/>
      <c r="X3" s="18"/>
      <c r="Y3" s="10"/>
      <c r="Z3" s="24"/>
      <c r="AA3" s="6"/>
      <c r="AB3" s="7"/>
      <c r="AC3" s="7"/>
      <c r="AD3" s="24"/>
      <c r="AE3" s="7"/>
      <c r="AF3" s="7"/>
      <c r="AG3" s="24"/>
      <c r="AH3" s="7"/>
      <c r="AI3" s="7"/>
      <c r="AJ3" s="516"/>
      <c r="AK3" s="24"/>
    </row>
    <row r="4" spans="2:37" x14ac:dyDescent="0.2">
      <c r="B4" s="5"/>
      <c r="C4" s="356"/>
      <c r="D4" s="356"/>
      <c r="E4" s="450"/>
      <c r="F4" s="453"/>
      <c r="G4" s="446"/>
      <c r="H4" s="547"/>
      <c r="I4" s="362"/>
      <c r="J4" s="16"/>
      <c r="K4" s="17"/>
      <c r="L4" s="11"/>
      <c r="M4" s="18"/>
      <c r="N4" s="23"/>
      <c r="O4" s="19"/>
      <c r="P4" s="20"/>
      <c r="Q4" s="11"/>
      <c r="R4" s="7"/>
      <c r="S4" s="517"/>
      <c r="T4" s="7"/>
      <c r="U4" s="6"/>
      <c r="V4" s="11"/>
      <c r="W4" s="6"/>
      <c r="X4" s="18"/>
      <c r="Y4" s="10"/>
      <c r="Z4" s="24"/>
      <c r="AA4" s="6"/>
      <c r="AB4" s="7"/>
      <c r="AC4" s="7"/>
      <c r="AD4" s="24"/>
      <c r="AE4" s="7"/>
      <c r="AF4" s="7"/>
      <c r="AG4" s="24"/>
      <c r="AH4" s="7"/>
      <c r="AI4" s="7"/>
      <c r="AJ4" s="516"/>
      <c r="AK4" s="24"/>
    </row>
    <row r="5" spans="2:37" ht="15" thickBot="1" x14ac:dyDescent="0.25">
      <c r="B5" s="356"/>
      <c r="C5" s="356"/>
      <c r="D5" s="356"/>
      <c r="E5" s="450"/>
      <c r="F5" s="453"/>
      <c r="G5" s="446"/>
      <c r="H5" s="547"/>
      <c r="I5" s="362"/>
      <c r="J5" s="27"/>
      <c r="K5" s="32"/>
      <c r="L5" s="446"/>
      <c r="M5" s="512"/>
      <c r="N5" s="28"/>
      <c r="O5" s="33"/>
      <c r="P5" s="34"/>
      <c r="Q5" s="35"/>
      <c r="R5" s="26"/>
      <c r="S5" s="36"/>
      <c r="T5" s="26"/>
      <c r="U5" s="26"/>
      <c r="V5" s="35"/>
      <c r="W5" s="26"/>
      <c r="X5" s="512"/>
      <c r="Y5" s="511"/>
      <c r="Z5" s="37"/>
      <c r="AA5" s="26"/>
      <c r="AB5" s="38"/>
      <c r="AC5" s="38"/>
      <c r="AD5" s="37"/>
      <c r="AE5" s="38"/>
      <c r="AF5" s="38"/>
      <c r="AG5" s="37"/>
      <c r="AH5" s="38"/>
      <c r="AI5" s="38"/>
      <c r="AJ5" s="457"/>
      <c r="AK5" s="37"/>
    </row>
    <row r="6" spans="2:37" ht="15" thickTop="1" x14ac:dyDescent="0.2">
      <c r="B6" s="210" t="s">
        <v>243</v>
      </c>
      <c r="C6" s="213" t="s">
        <v>3</v>
      </c>
      <c r="D6" s="214"/>
      <c r="E6" s="214"/>
      <c r="F6" s="214"/>
      <c r="G6" s="214"/>
      <c r="H6" s="214"/>
      <c r="I6" s="215"/>
      <c r="J6" s="222" t="s">
        <v>4</v>
      </c>
      <c r="K6" s="214"/>
      <c r="L6" s="214"/>
      <c r="M6" s="214"/>
      <c r="N6" s="214"/>
      <c r="O6" s="214"/>
      <c r="P6" s="214"/>
      <c r="Q6" s="214"/>
      <c r="R6" s="215"/>
      <c r="S6" s="225" t="s">
        <v>5</v>
      </c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7"/>
    </row>
    <row r="7" spans="2:37" x14ac:dyDescent="0.2">
      <c r="B7" s="211"/>
      <c r="C7" s="216"/>
      <c r="D7" s="217"/>
      <c r="E7" s="217"/>
      <c r="F7" s="217"/>
      <c r="G7" s="217"/>
      <c r="H7" s="217"/>
      <c r="I7" s="218"/>
      <c r="J7" s="223"/>
      <c r="K7" s="217"/>
      <c r="L7" s="217"/>
      <c r="M7" s="217"/>
      <c r="N7" s="217"/>
      <c r="O7" s="217"/>
      <c r="P7" s="217"/>
      <c r="Q7" s="217"/>
      <c r="R7" s="218"/>
      <c r="S7" s="228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30"/>
    </row>
    <row r="8" spans="2:37" x14ac:dyDescent="0.2">
      <c r="B8" s="211"/>
      <c r="C8" s="219"/>
      <c r="D8" s="220"/>
      <c r="E8" s="220"/>
      <c r="F8" s="220"/>
      <c r="G8" s="220"/>
      <c r="H8" s="220"/>
      <c r="I8" s="221"/>
      <c r="J8" s="224"/>
      <c r="K8" s="220"/>
      <c r="L8" s="220"/>
      <c r="M8" s="220"/>
      <c r="N8" s="220"/>
      <c r="O8" s="220"/>
      <c r="P8" s="220"/>
      <c r="Q8" s="220"/>
      <c r="R8" s="221"/>
      <c r="S8" s="205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9"/>
    </row>
    <row r="9" spans="2:37" x14ac:dyDescent="0.2">
      <c r="B9" s="211"/>
      <c r="C9" s="231" t="s">
        <v>6</v>
      </c>
      <c r="D9" s="234" t="s">
        <v>7</v>
      </c>
      <c r="E9" s="175" t="s">
        <v>8</v>
      </c>
      <c r="F9" s="354" t="s">
        <v>203</v>
      </c>
      <c r="G9" s="353"/>
      <c r="H9" s="183" t="s">
        <v>10</v>
      </c>
      <c r="I9" s="200" t="s">
        <v>11</v>
      </c>
      <c r="J9" s="172" t="s">
        <v>12</v>
      </c>
      <c r="K9" s="175" t="s">
        <v>13</v>
      </c>
      <c r="L9" s="352" t="s">
        <v>15</v>
      </c>
      <c r="M9" s="351" t="s">
        <v>14</v>
      </c>
      <c r="N9" s="350"/>
      <c r="O9" s="183" t="s">
        <v>10</v>
      </c>
      <c r="P9" s="186" t="s">
        <v>16</v>
      </c>
      <c r="Q9" s="241" t="s">
        <v>17</v>
      </c>
      <c r="R9" s="186" t="s">
        <v>18</v>
      </c>
      <c r="S9" s="189" t="s">
        <v>202</v>
      </c>
      <c r="T9" s="158" t="s">
        <v>12</v>
      </c>
      <c r="U9" s="186" t="s">
        <v>19</v>
      </c>
      <c r="V9" s="340" t="s">
        <v>20</v>
      </c>
      <c r="W9" s="193" t="s">
        <v>21</v>
      </c>
      <c r="X9" s="196" t="s">
        <v>22</v>
      </c>
      <c r="Y9" s="349"/>
      <c r="Z9" s="546"/>
      <c r="AA9" s="200" t="s">
        <v>16</v>
      </c>
      <c r="AB9" s="203" t="s">
        <v>23</v>
      </c>
      <c r="AC9" s="165"/>
      <c r="AD9" s="204"/>
      <c r="AE9" s="164" t="s">
        <v>24</v>
      </c>
      <c r="AF9" s="165"/>
      <c r="AG9" s="204"/>
      <c r="AH9" s="164" t="s">
        <v>25</v>
      </c>
      <c r="AI9" s="165"/>
      <c r="AJ9" s="165"/>
      <c r="AK9" s="166"/>
    </row>
    <row r="10" spans="2:37" x14ac:dyDescent="0.2">
      <c r="B10" s="211"/>
      <c r="C10" s="232"/>
      <c r="D10" s="235"/>
      <c r="E10" s="176"/>
      <c r="F10" s="348"/>
      <c r="G10" s="347"/>
      <c r="H10" s="184"/>
      <c r="I10" s="201"/>
      <c r="J10" s="173"/>
      <c r="K10" s="176"/>
      <c r="L10" s="342"/>
      <c r="M10" s="346"/>
      <c r="N10" s="345"/>
      <c r="O10" s="184"/>
      <c r="P10" s="187"/>
      <c r="Q10" s="242"/>
      <c r="R10" s="187"/>
      <c r="S10" s="207"/>
      <c r="T10" s="208"/>
      <c r="U10" s="187"/>
      <c r="V10" s="341"/>
      <c r="W10" s="194"/>
      <c r="X10" s="198"/>
      <c r="Y10" s="344"/>
      <c r="Z10" s="546" t="s">
        <v>242</v>
      </c>
      <c r="AA10" s="201"/>
      <c r="AB10" s="205"/>
      <c r="AC10" s="168"/>
      <c r="AD10" s="206"/>
      <c r="AE10" s="167"/>
      <c r="AF10" s="168"/>
      <c r="AG10" s="206"/>
      <c r="AH10" s="167"/>
      <c r="AI10" s="168"/>
      <c r="AJ10" s="168"/>
      <c r="AK10" s="169"/>
    </row>
    <row r="11" spans="2:37" x14ac:dyDescent="0.2">
      <c r="B11" s="211"/>
      <c r="C11" s="232"/>
      <c r="D11" s="235"/>
      <c r="E11" s="176"/>
      <c r="F11" s="439" t="s">
        <v>227</v>
      </c>
      <c r="G11" s="340" t="s">
        <v>241</v>
      </c>
      <c r="H11" s="184"/>
      <c r="I11" s="201"/>
      <c r="J11" s="173"/>
      <c r="K11" s="176"/>
      <c r="L11" s="342"/>
      <c r="M11" s="439" t="s">
        <v>26</v>
      </c>
      <c r="N11" s="160" t="s">
        <v>241</v>
      </c>
      <c r="O11" s="184"/>
      <c r="P11" s="187"/>
      <c r="Q11" s="242"/>
      <c r="R11" s="187"/>
      <c r="S11" s="207"/>
      <c r="T11" s="208"/>
      <c r="U11" s="187"/>
      <c r="V11" s="341"/>
      <c r="W11" s="194"/>
      <c r="X11" s="439" t="s">
        <v>26</v>
      </c>
      <c r="Y11" s="340" t="s">
        <v>241</v>
      </c>
      <c r="Z11" s="546" t="s">
        <v>28</v>
      </c>
      <c r="AA11" s="201"/>
      <c r="AB11" s="189" t="s">
        <v>6</v>
      </c>
      <c r="AC11" s="158" t="s">
        <v>12</v>
      </c>
      <c r="AD11" s="191" t="s">
        <v>28</v>
      </c>
      <c r="AE11" s="158" t="s">
        <v>6</v>
      </c>
      <c r="AF11" s="158" t="s">
        <v>12</v>
      </c>
      <c r="AG11" s="191" t="s">
        <v>28</v>
      </c>
      <c r="AH11" s="158" t="s">
        <v>6</v>
      </c>
      <c r="AI11" s="158" t="s">
        <v>12</v>
      </c>
      <c r="AJ11" s="160" t="s">
        <v>29</v>
      </c>
      <c r="AK11" s="162" t="s">
        <v>28</v>
      </c>
    </row>
    <row r="12" spans="2:37" x14ac:dyDescent="0.2">
      <c r="B12" s="212"/>
      <c r="C12" s="233"/>
      <c r="D12" s="236"/>
      <c r="E12" s="177"/>
      <c r="F12" s="435"/>
      <c r="G12" s="336"/>
      <c r="H12" s="185"/>
      <c r="I12" s="202"/>
      <c r="J12" s="174"/>
      <c r="K12" s="177"/>
      <c r="L12" s="337"/>
      <c r="M12" s="435"/>
      <c r="N12" s="161"/>
      <c r="O12" s="185"/>
      <c r="P12" s="188"/>
      <c r="Q12" s="243"/>
      <c r="R12" s="188"/>
      <c r="S12" s="190"/>
      <c r="T12" s="159"/>
      <c r="U12" s="188"/>
      <c r="V12" s="336"/>
      <c r="W12" s="195"/>
      <c r="X12" s="435"/>
      <c r="Y12" s="336"/>
      <c r="Z12" s="545"/>
      <c r="AA12" s="202"/>
      <c r="AB12" s="190"/>
      <c r="AC12" s="159"/>
      <c r="AD12" s="192"/>
      <c r="AE12" s="159"/>
      <c r="AF12" s="159"/>
      <c r="AG12" s="192"/>
      <c r="AH12" s="159"/>
      <c r="AI12" s="159"/>
      <c r="AJ12" s="161"/>
      <c r="AK12" s="163"/>
    </row>
    <row r="13" spans="2:37" x14ac:dyDescent="0.2">
      <c r="B13" s="432"/>
      <c r="C13" s="424"/>
      <c r="D13" s="424"/>
      <c r="E13" s="424"/>
      <c r="F13" s="423"/>
      <c r="G13" s="423"/>
      <c r="H13" s="428"/>
      <c r="I13" s="53"/>
      <c r="J13" s="48"/>
      <c r="K13" s="41"/>
      <c r="L13" s="505"/>
      <c r="M13" s="505"/>
      <c r="N13" s="42"/>
      <c r="O13" s="43"/>
      <c r="P13" s="46"/>
      <c r="Q13" s="47"/>
      <c r="R13" s="44"/>
      <c r="S13" s="506"/>
      <c r="T13" s="41"/>
      <c r="U13" s="41"/>
      <c r="V13" s="505"/>
      <c r="W13" s="50"/>
      <c r="X13" s="509"/>
      <c r="Y13" s="509"/>
      <c r="Z13" s="52"/>
      <c r="AA13" s="544"/>
      <c r="AB13" s="48"/>
      <c r="AC13" s="41"/>
      <c r="AD13" s="43"/>
      <c r="AE13" s="41"/>
      <c r="AF13" s="41"/>
      <c r="AG13" s="43"/>
      <c r="AH13" s="41"/>
      <c r="AI13" s="41"/>
      <c r="AJ13" s="505"/>
      <c r="AK13" s="54"/>
    </row>
    <row r="14" spans="2:37" x14ac:dyDescent="0.2">
      <c r="B14" s="55" t="s">
        <v>30</v>
      </c>
      <c r="C14" s="56">
        <v>13120</v>
      </c>
      <c r="D14" s="57">
        <v>18647</v>
      </c>
      <c r="E14" s="57"/>
      <c r="F14" s="63">
        <f>(D14/D$14)</f>
        <v>1</v>
      </c>
      <c r="G14" s="63"/>
      <c r="H14" s="59">
        <v>3701849240</v>
      </c>
      <c r="I14" s="60"/>
      <c r="J14" s="61">
        <v>12975</v>
      </c>
      <c r="K14" s="62"/>
      <c r="L14" s="63">
        <f>(J14/D14)</f>
        <v>0.69582238429774224</v>
      </c>
      <c r="M14" s="63">
        <f>(J14/J$14)</f>
        <v>1</v>
      </c>
      <c r="N14" s="63"/>
      <c r="O14" s="64">
        <v>2872291940</v>
      </c>
      <c r="P14" s="65"/>
      <c r="Q14" s="66">
        <f>(O14/J14)</f>
        <v>221371.24778420039</v>
      </c>
      <c r="R14" s="60"/>
      <c r="S14" s="67">
        <v>145</v>
      </c>
      <c r="T14" s="57">
        <v>5672</v>
      </c>
      <c r="U14" s="68"/>
      <c r="V14" s="63">
        <f>(T14/D14)</f>
        <v>0.30417761570225771</v>
      </c>
      <c r="W14" s="57"/>
      <c r="X14" s="63">
        <f>(T14/T$14)</f>
        <v>1</v>
      </c>
      <c r="Y14" s="63"/>
      <c r="Z14" s="69">
        <v>829557300</v>
      </c>
      <c r="AA14" s="70"/>
      <c r="AB14" s="67">
        <v>32</v>
      </c>
      <c r="AC14" s="57">
        <v>64</v>
      </c>
      <c r="AD14" s="69">
        <v>10406391</v>
      </c>
      <c r="AE14" s="57">
        <v>10</v>
      </c>
      <c r="AF14" s="57">
        <v>35</v>
      </c>
      <c r="AG14" s="69">
        <v>23932699</v>
      </c>
      <c r="AH14" s="57">
        <v>103</v>
      </c>
      <c r="AI14" s="57">
        <v>5573</v>
      </c>
      <c r="AJ14" s="63">
        <f>(AI14/T14)</f>
        <v>0.98254583921015515</v>
      </c>
      <c r="AK14" s="71">
        <v>795218210</v>
      </c>
    </row>
    <row r="15" spans="2:37" x14ac:dyDescent="0.2">
      <c r="B15" s="536"/>
      <c r="C15" s="57"/>
      <c r="D15" s="57"/>
      <c r="E15" s="57"/>
      <c r="F15" s="407"/>
      <c r="G15" s="407"/>
      <c r="H15" s="69"/>
      <c r="I15" s="60"/>
      <c r="J15" s="81"/>
      <c r="K15" s="73"/>
      <c r="L15" s="499"/>
      <c r="M15" s="499"/>
      <c r="N15" s="78"/>
      <c r="O15" s="83"/>
      <c r="P15" s="79"/>
      <c r="Q15" s="80"/>
      <c r="R15" s="495"/>
      <c r="S15" s="534"/>
      <c r="T15" s="73"/>
      <c r="U15" s="73"/>
      <c r="V15" s="499"/>
      <c r="W15" s="73"/>
      <c r="X15" s="301"/>
      <c r="Y15" s="301"/>
      <c r="Z15" s="83"/>
      <c r="AA15" s="533"/>
      <c r="AB15" s="67"/>
      <c r="AC15" s="57"/>
      <c r="AD15" s="69"/>
      <c r="AE15" s="57"/>
      <c r="AF15" s="57"/>
      <c r="AG15" s="69"/>
      <c r="AH15" s="57"/>
      <c r="AI15" s="57"/>
      <c r="AJ15" s="499"/>
      <c r="AK15" s="71"/>
    </row>
    <row r="16" spans="2:37" x14ac:dyDescent="0.2">
      <c r="B16" s="536" t="s">
        <v>240</v>
      </c>
      <c r="C16" s="543">
        <v>991</v>
      </c>
      <c r="D16" s="543">
        <v>1250</v>
      </c>
      <c r="E16" s="543"/>
      <c r="F16" s="63">
        <f>(D16/D$14)</f>
        <v>6.7034911782056089E-2</v>
      </c>
      <c r="G16" s="401">
        <f>(D16/D$16)</f>
        <v>1</v>
      </c>
      <c r="H16" s="542">
        <v>229890145</v>
      </c>
      <c r="I16" s="541"/>
      <c r="J16" s="538">
        <v>955</v>
      </c>
      <c r="K16" s="496"/>
      <c r="L16" s="63">
        <f>(J16/D16)</f>
        <v>0.76400000000000001</v>
      </c>
      <c r="M16" s="63">
        <f>(J16/J$14)</f>
        <v>7.3603082851637761E-2</v>
      </c>
      <c r="N16" s="78">
        <f>(J16/J$16)</f>
        <v>1</v>
      </c>
      <c r="O16" s="302">
        <v>185837848</v>
      </c>
      <c r="P16" s="79"/>
      <c r="Q16" s="80">
        <v>194594.6052356021</v>
      </c>
      <c r="R16" s="495"/>
      <c r="S16" s="299">
        <v>36</v>
      </c>
      <c r="T16" s="299">
        <v>295</v>
      </c>
      <c r="U16" s="86"/>
      <c r="V16" s="400">
        <v>0.23599999999999999</v>
      </c>
      <c r="W16" s="86"/>
      <c r="X16" s="63">
        <f>(T16/T$14)</f>
        <v>5.2009873060648804E-2</v>
      </c>
      <c r="Y16" s="540">
        <f>(T16/T$16)</f>
        <v>1</v>
      </c>
      <c r="Z16" s="302">
        <v>44052297</v>
      </c>
      <c r="AA16" s="539"/>
      <c r="AB16" s="538">
        <v>12</v>
      </c>
      <c r="AC16" s="299">
        <v>24</v>
      </c>
      <c r="AD16" s="302">
        <v>2552206</v>
      </c>
      <c r="AE16" s="299">
        <v>0</v>
      </c>
      <c r="AF16" s="299">
        <v>0</v>
      </c>
      <c r="AG16" s="299">
        <v>0</v>
      </c>
      <c r="AH16" s="299">
        <v>24</v>
      </c>
      <c r="AI16" s="299">
        <v>271</v>
      </c>
      <c r="AJ16" s="63">
        <f>(AI16/T16)</f>
        <v>0.91864406779661012</v>
      </c>
      <c r="AK16" s="537">
        <v>41500091</v>
      </c>
    </row>
    <row r="17" spans="2:37" x14ac:dyDescent="0.2">
      <c r="B17" s="536"/>
      <c r="C17" s="57"/>
      <c r="D17" s="57"/>
      <c r="E17" s="57"/>
      <c r="F17" s="409"/>
      <c r="G17" s="408"/>
      <c r="H17" s="69"/>
      <c r="I17" s="535"/>
      <c r="J17" s="81"/>
      <c r="K17" s="82"/>
      <c r="L17" s="78"/>
      <c r="M17" s="501"/>
      <c r="N17" s="78"/>
      <c r="O17" s="83"/>
      <c r="P17" s="82"/>
      <c r="Q17" s="66"/>
      <c r="R17" s="76"/>
      <c r="S17" s="534"/>
      <c r="T17" s="73"/>
      <c r="U17" s="73"/>
      <c r="V17" s="499"/>
      <c r="W17" s="73"/>
      <c r="X17" s="501"/>
      <c r="Y17" s="501"/>
      <c r="Z17" s="83"/>
      <c r="AA17" s="533"/>
      <c r="AB17" s="81"/>
      <c r="AC17" s="73"/>
      <c r="AD17" s="83"/>
      <c r="AE17" s="73"/>
      <c r="AF17" s="73"/>
      <c r="AG17" s="83"/>
      <c r="AH17" s="73"/>
      <c r="AI17" s="73"/>
      <c r="AJ17" s="501"/>
      <c r="AK17" s="93"/>
    </row>
    <row r="18" spans="2:37" x14ac:dyDescent="0.2">
      <c r="B18" s="528"/>
      <c r="C18" s="104"/>
      <c r="D18" s="104"/>
      <c r="E18" s="104"/>
      <c r="F18" s="527"/>
      <c r="G18" s="532"/>
      <c r="H18" s="106"/>
      <c r="I18" s="526"/>
      <c r="J18" s="108"/>
      <c r="K18" s="100"/>
      <c r="L18" s="74"/>
      <c r="M18" s="492"/>
      <c r="N18" s="74"/>
      <c r="O18" s="109"/>
      <c r="P18" s="100"/>
      <c r="Q18" s="126"/>
      <c r="R18" s="102"/>
      <c r="S18" s="525"/>
      <c r="T18" s="95"/>
      <c r="U18" s="95"/>
      <c r="V18" s="488"/>
      <c r="W18" s="95"/>
      <c r="X18" s="492"/>
      <c r="Y18" s="488"/>
      <c r="Z18" s="109"/>
      <c r="AA18" s="491"/>
      <c r="AB18" s="108"/>
      <c r="AC18" s="95"/>
      <c r="AD18" s="109"/>
      <c r="AE18" s="95"/>
      <c r="AF18" s="95"/>
      <c r="AG18" s="109"/>
      <c r="AH18" s="95"/>
      <c r="AI18" s="95"/>
      <c r="AJ18" s="492"/>
      <c r="AK18" s="110"/>
    </row>
    <row r="19" spans="2:37" x14ac:dyDescent="0.2">
      <c r="B19" s="530" t="s">
        <v>76</v>
      </c>
      <c r="C19" s="104">
        <v>1</v>
      </c>
      <c r="D19" s="104">
        <v>1</v>
      </c>
      <c r="E19" s="120">
        <v>38</v>
      </c>
      <c r="F19" s="58">
        <f>(D19/D$14)</f>
        <v>5.3627929425644879E-5</v>
      </c>
      <c r="G19" s="392">
        <f>(D19/D$16)</f>
        <v>8.0000000000000004E-4</v>
      </c>
      <c r="H19" s="529">
        <v>390000</v>
      </c>
      <c r="I19" s="395">
        <v>33</v>
      </c>
      <c r="J19" s="38">
        <v>1</v>
      </c>
      <c r="K19" s="99">
        <v>38</v>
      </c>
      <c r="L19" s="58">
        <f>(J19/D19)</f>
        <v>1</v>
      </c>
      <c r="M19" s="58">
        <f>(J19/J$14)</f>
        <v>7.7071290944123321E-5</v>
      </c>
      <c r="N19" s="74">
        <f>(J19/J$16)</f>
        <v>1.0471204188481676E-3</v>
      </c>
      <c r="O19" s="37">
        <v>390000</v>
      </c>
      <c r="P19" s="100">
        <v>33</v>
      </c>
      <c r="Q19" s="101">
        <f>(O19/J19)</f>
        <v>390000</v>
      </c>
      <c r="R19" s="102">
        <v>2</v>
      </c>
      <c r="S19" s="103">
        <v>0</v>
      </c>
      <c r="T19" s="104">
        <v>0</v>
      </c>
      <c r="U19" s="105"/>
      <c r="V19" s="58"/>
      <c r="W19" s="104"/>
      <c r="X19" s="58">
        <f>(T19/T$14)</f>
        <v>0</v>
      </c>
      <c r="Y19" s="249"/>
      <c r="Z19" s="106">
        <v>0</v>
      </c>
      <c r="AA19" s="107"/>
      <c r="AB19" s="108">
        <v>0</v>
      </c>
      <c r="AC19" s="95">
        <v>0</v>
      </c>
      <c r="AD19" s="109">
        <v>0</v>
      </c>
      <c r="AE19" s="95">
        <v>0</v>
      </c>
      <c r="AF19" s="95">
        <v>0</v>
      </c>
      <c r="AG19" s="109">
        <v>0</v>
      </c>
      <c r="AH19" s="95">
        <v>0</v>
      </c>
      <c r="AI19" s="95">
        <v>0</v>
      </c>
      <c r="AJ19" s="74"/>
      <c r="AK19" s="110">
        <v>0</v>
      </c>
    </row>
    <row r="20" spans="2:37" x14ac:dyDescent="0.2">
      <c r="B20" s="530" t="s">
        <v>41</v>
      </c>
      <c r="C20" s="104">
        <v>51</v>
      </c>
      <c r="D20" s="104">
        <v>56</v>
      </c>
      <c r="E20" s="120">
        <v>7</v>
      </c>
      <c r="F20" s="58">
        <f>(D20/D$14)</f>
        <v>3.0031640478361131E-3</v>
      </c>
      <c r="G20" s="392">
        <f>(D20/D$16)</f>
        <v>4.48E-2</v>
      </c>
      <c r="H20" s="529">
        <v>9798201</v>
      </c>
      <c r="I20" s="395">
        <v>9</v>
      </c>
      <c r="J20" s="38">
        <v>50</v>
      </c>
      <c r="K20" s="99">
        <v>7</v>
      </c>
      <c r="L20" s="58">
        <f>(J20/D20)</f>
        <v>0.8928571428571429</v>
      </c>
      <c r="M20" s="58">
        <f>(J20/J$14)</f>
        <v>3.8535645472061657E-3</v>
      </c>
      <c r="N20" s="74">
        <f>(J20/J$16)</f>
        <v>5.2356020942408377E-2</v>
      </c>
      <c r="O20" s="37">
        <v>8594048</v>
      </c>
      <c r="P20" s="100">
        <v>7</v>
      </c>
      <c r="Q20" s="101">
        <f>(O20/J20)</f>
        <v>171880.95999999999</v>
      </c>
      <c r="R20" s="102">
        <v>22</v>
      </c>
      <c r="S20" s="103">
        <v>1</v>
      </c>
      <c r="T20" s="104">
        <v>6</v>
      </c>
      <c r="U20" s="105"/>
      <c r="V20" s="58">
        <f>(T20/D20)</f>
        <v>0.10714285714285714</v>
      </c>
      <c r="W20" s="120"/>
      <c r="X20" s="58">
        <f>(T20/T$14)</f>
        <v>1.0578279266572638E-3</v>
      </c>
      <c r="Y20" s="249">
        <f>(T20/T$16)</f>
        <v>2.0338983050847456E-2</v>
      </c>
      <c r="Z20" s="106">
        <v>1204153</v>
      </c>
      <c r="AA20" s="107">
        <v>10</v>
      </c>
      <c r="AB20" s="108">
        <v>0</v>
      </c>
      <c r="AC20" s="95">
        <v>0</v>
      </c>
      <c r="AD20" s="109">
        <v>0</v>
      </c>
      <c r="AE20" s="95">
        <v>0</v>
      </c>
      <c r="AF20" s="95">
        <v>0</v>
      </c>
      <c r="AG20" s="109">
        <v>0</v>
      </c>
      <c r="AH20" s="95">
        <v>1</v>
      </c>
      <c r="AI20" s="95">
        <v>6</v>
      </c>
      <c r="AJ20" s="58">
        <f>(AI20/T20)</f>
        <v>1</v>
      </c>
      <c r="AK20" s="110">
        <v>1204153</v>
      </c>
    </row>
    <row r="21" spans="2:37" x14ac:dyDescent="0.2">
      <c r="B21" s="530" t="s">
        <v>96</v>
      </c>
      <c r="C21" s="104">
        <v>0</v>
      </c>
      <c r="D21" s="104">
        <v>0</v>
      </c>
      <c r="E21" s="120"/>
      <c r="F21" s="58">
        <f>(D21/D$14)</f>
        <v>0</v>
      </c>
      <c r="G21" s="392"/>
      <c r="H21" s="529">
        <v>0</v>
      </c>
      <c r="I21" s="526"/>
      <c r="J21" s="38">
        <v>0</v>
      </c>
      <c r="K21" s="99"/>
      <c r="L21" s="58"/>
      <c r="M21" s="58">
        <f>(J21/J$14)</f>
        <v>0</v>
      </c>
      <c r="N21" s="74"/>
      <c r="O21" s="37">
        <v>0</v>
      </c>
      <c r="P21" s="100"/>
      <c r="Q21" s="116"/>
      <c r="R21" s="102"/>
      <c r="S21" s="103">
        <v>0</v>
      </c>
      <c r="T21" s="104">
        <v>0</v>
      </c>
      <c r="U21" s="105"/>
      <c r="V21" s="58"/>
      <c r="W21" s="104"/>
      <c r="X21" s="58"/>
      <c r="Y21" s="58"/>
      <c r="Z21" s="106">
        <v>0</v>
      </c>
      <c r="AA21" s="107"/>
      <c r="AB21" s="108">
        <v>0</v>
      </c>
      <c r="AC21" s="95">
        <v>0</v>
      </c>
      <c r="AD21" s="109">
        <v>0</v>
      </c>
      <c r="AE21" s="95">
        <v>0</v>
      </c>
      <c r="AF21" s="95">
        <v>0</v>
      </c>
      <c r="AG21" s="109">
        <v>0</v>
      </c>
      <c r="AH21" s="95">
        <v>0</v>
      </c>
      <c r="AI21" s="95">
        <v>0</v>
      </c>
      <c r="AJ21" s="74"/>
      <c r="AK21" s="110">
        <v>0</v>
      </c>
    </row>
    <row r="22" spans="2:37" x14ac:dyDescent="0.2">
      <c r="B22" s="530" t="s">
        <v>33</v>
      </c>
      <c r="C22" s="104">
        <v>0</v>
      </c>
      <c r="D22" s="104">
        <v>0</v>
      </c>
      <c r="E22" s="104"/>
      <c r="F22" s="58">
        <f>(D22/D$14)</f>
        <v>0</v>
      </c>
      <c r="G22" s="392"/>
      <c r="H22" s="529">
        <v>0</v>
      </c>
      <c r="I22" s="531"/>
      <c r="J22" s="38">
        <v>0</v>
      </c>
      <c r="K22" s="99"/>
      <c r="L22" s="58"/>
      <c r="M22" s="58">
        <f>(J22/J$14)</f>
        <v>0</v>
      </c>
      <c r="N22" s="74"/>
      <c r="O22" s="37">
        <v>0</v>
      </c>
      <c r="P22" s="100"/>
      <c r="Q22" s="101"/>
      <c r="R22" s="102"/>
      <c r="S22" s="103">
        <v>0</v>
      </c>
      <c r="T22" s="104">
        <v>0</v>
      </c>
      <c r="U22" s="100"/>
      <c r="V22" s="58"/>
      <c r="W22" s="95"/>
      <c r="X22" s="58"/>
      <c r="Y22" s="58"/>
      <c r="Z22" s="106">
        <v>0</v>
      </c>
      <c r="AA22" s="107"/>
      <c r="AB22" s="108">
        <v>0</v>
      </c>
      <c r="AC22" s="95">
        <v>0</v>
      </c>
      <c r="AD22" s="109">
        <v>0</v>
      </c>
      <c r="AE22" s="95">
        <v>0</v>
      </c>
      <c r="AF22" s="95">
        <v>0</v>
      </c>
      <c r="AG22" s="109">
        <v>0</v>
      </c>
      <c r="AH22" s="95">
        <v>0</v>
      </c>
      <c r="AI22" s="95">
        <v>0</v>
      </c>
      <c r="AJ22" s="74"/>
      <c r="AK22" s="110">
        <v>0</v>
      </c>
    </row>
    <row r="23" spans="2:37" x14ac:dyDescent="0.2">
      <c r="B23" s="530" t="s">
        <v>77</v>
      </c>
      <c r="C23" s="104">
        <v>28</v>
      </c>
      <c r="D23" s="104">
        <v>52</v>
      </c>
      <c r="E23" s="120">
        <v>10</v>
      </c>
      <c r="F23" s="58">
        <f>(D23/D$14)</f>
        <v>2.7886523301335333E-3</v>
      </c>
      <c r="G23" s="392">
        <f>(D23/D$16)</f>
        <v>4.1599999999999998E-2</v>
      </c>
      <c r="H23" s="529">
        <v>8174140</v>
      </c>
      <c r="I23" s="395">
        <v>12</v>
      </c>
      <c r="J23" s="38">
        <v>27</v>
      </c>
      <c r="K23" s="99">
        <v>11</v>
      </c>
      <c r="L23" s="58">
        <f>(J23/D23)</f>
        <v>0.51923076923076927</v>
      </c>
      <c r="M23" s="58">
        <f>(J23/J$14)</f>
        <v>2.0809248554913293E-3</v>
      </c>
      <c r="N23" s="74">
        <f>(J23/J$16)</f>
        <v>2.8272251308900525E-2</v>
      </c>
      <c r="O23" s="37">
        <v>3424140</v>
      </c>
      <c r="P23" s="100">
        <v>14</v>
      </c>
      <c r="Q23" s="101">
        <f>(O23/J23)</f>
        <v>126820</v>
      </c>
      <c r="R23" s="102">
        <v>33</v>
      </c>
      <c r="S23" s="103">
        <v>1</v>
      </c>
      <c r="T23" s="104">
        <v>25</v>
      </c>
      <c r="U23" s="105"/>
      <c r="V23" s="58">
        <f>(T23/D23)</f>
        <v>0.48076923076923078</v>
      </c>
      <c r="W23" s="120"/>
      <c r="X23" s="58">
        <f>(T23/T$14)</f>
        <v>4.4076163610719324E-3</v>
      </c>
      <c r="Y23" s="249">
        <f>(T23/T$16)</f>
        <v>8.4745762711864403E-2</v>
      </c>
      <c r="Z23" s="106">
        <v>4750000</v>
      </c>
      <c r="AA23" s="107">
        <v>3</v>
      </c>
      <c r="AB23" s="108">
        <v>0</v>
      </c>
      <c r="AC23" s="95">
        <v>0</v>
      </c>
      <c r="AD23" s="109">
        <v>0</v>
      </c>
      <c r="AE23" s="95">
        <v>0</v>
      </c>
      <c r="AF23" s="95">
        <v>0</v>
      </c>
      <c r="AG23" s="109">
        <v>0</v>
      </c>
      <c r="AH23" s="95">
        <v>1</v>
      </c>
      <c r="AI23" s="95">
        <v>25</v>
      </c>
      <c r="AJ23" s="58">
        <f>(AI23/T23)</f>
        <v>1</v>
      </c>
      <c r="AK23" s="110">
        <v>4750000</v>
      </c>
    </row>
    <row r="24" spans="2:37" x14ac:dyDescent="0.2">
      <c r="B24" s="530" t="s">
        <v>136</v>
      </c>
      <c r="C24" s="104">
        <v>10</v>
      </c>
      <c r="D24" s="104">
        <v>33</v>
      </c>
      <c r="E24" s="120">
        <v>15</v>
      </c>
      <c r="F24" s="58">
        <f>(D24/D$14)</f>
        <v>1.769721671046281E-3</v>
      </c>
      <c r="G24" s="392">
        <f>(D24/D$16)</f>
        <v>2.64E-2</v>
      </c>
      <c r="H24" s="529">
        <v>3268333</v>
      </c>
      <c r="I24" s="395">
        <v>16</v>
      </c>
      <c r="J24" s="38">
        <v>9</v>
      </c>
      <c r="K24" s="99">
        <v>22</v>
      </c>
      <c r="L24" s="58">
        <f>(J24/D24)</f>
        <v>0.27272727272727271</v>
      </c>
      <c r="M24" s="58">
        <f>(J24/J$14)</f>
        <v>6.9364161849710981E-4</v>
      </c>
      <c r="N24" s="74">
        <f>(J24/J$16)</f>
        <v>9.4240837696335077E-3</v>
      </c>
      <c r="O24" s="37">
        <v>1115000</v>
      </c>
      <c r="P24" s="100">
        <v>25</v>
      </c>
      <c r="Q24" s="101">
        <f>(O24/J24)</f>
        <v>123888.88888888889</v>
      </c>
      <c r="R24" s="102">
        <v>37</v>
      </c>
      <c r="S24" s="103">
        <v>1</v>
      </c>
      <c r="T24" s="104">
        <v>24</v>
      </c>
      <c r="U24" s="105"/>
      <c r="V24" s="58">
        <f>(T24/D24)</f>
        <v>0.72727272727272729</v>
      </c>
      <c r="W24" s="120"/>
      <c r="X24" s="58">
        <f>(T24/T$14)</f>
        <v>4.2313117066290554E-3</v>
      </c>
      <c r="Y24" s="249">
        <f>(T24/T$16)</f>
        <v>8.1355932203389825E-2</v>
      </c>
      <c r="Z24" s="106">
        <v>2153333</v>
      </c>
      <c r="AA24" s="107">
        <v>5</v>
      </c>
      <c r="AB24" s="108">
        <v>0</v>
      </c>
      <c r="AC24" s="95">
        <v>0</v>
      </c>
      <c r="AD24" s="109">
        <v>0</v>
      </c>
      <c r="AE24" s="95">
        <v>0</v>
      </c>
      <c r="AF24" s="95">
        <v>0</v>
      </c>
      <c r="AG24" s="109">
        <v>0</v>
      </c>
      <c r="AH24" s="95">
        <v>1</v>
      </c>
      <c r="AI24" s="95">
        <v>24</v>
      </c>
      <c r="AJ24" s="58">
        <f>(AI24/T24)</f>
        <v>1</v>
      </c>
      <c r="AK24" s="110">
        <v>2153333</v>
      </c>
    </row>
    <row r="25" spans="2:37" x14ac:dyDescent="0.2">
      <c r="B25" s="530" t="s">
        <v>82</v>
      </c>
      <c r="C25" s="104">
        <v>1</v>
      </c>
      <c r="D25" s="104">
        <v>1</v>
      </c>
      <c r="E25" s="120">
        <v>38</v>
      </c>
      <c r="F25" s="58">
        <f>(D25/D$14)</f>
        <v>5.3627929425644879E-5</v>
      </c>
      <c r="G25" s="392">
        <f>(D25/D$16)</f>
        <v>8.0000000000000004E-4</v>
      </c>
      <c r="H25" s="529">
        <v>175000</v>
      </c>
      <c r="I25" s="395">
        <v>39</v>
      </c>
      <c r="J25" s="38">
        <v>1</v>
      </c>
      <c r="K25" s="99">
        <v>38</v>
      </c>
      <c r="L25" s="58">
        <f>(J25/D25)</f>
        <v>1</v>
      </c>
      <c r="M25" s="58">
        <f>(J25/J$14)</f>
        <v>7.7071290944123321E-5</v>
      </c>
      <c r="N25" s="74">
        <f>(J25/J$16)</f>
        <v>1.0471204188481676E-3</v>
      </c>
      <c r="O25" s="37">
        <v>175000</v>
      </c>
      <c r="P25" s="100">
        <v>39</v>
      </c>
      <c r="Q25" s="101">
        <f>(O25/J25)</f>
        <v>175000</v>
      </c>
      <c r="R25" s="102">
        <v>19</v>
      </c>
      <c r="S25" s="103">
        <v>0</v>
      </c>
      <c r="T25" s="104">
        <v>0</v>
      </c>
      <c r="U25" s="105"/>
      <c r="V25" s="58"/>
      <c r="W25" s="104"/>
      <c r="X25" s="58">
        <f>(T25/T$14)</f>
        <v>0</v>
      </c>
      <c r="Y25" s="249"/>
      <c r="Z25" s="106">
        <v>0</v>
      </c>
      <c r="AA25" s="107"/>
      <c r="AB25" s="108">
        <v>0</v>
      </c>
      <c r="AC25" s="95">
        <v>0</v>
      </c>
      <c r="AD25" s="109">
        <v>0</v>
      </c>
      <c r="AE25" s="95">
        <v>0</v>
      </c>
      <c r="AF25" s="95">
        <v>0</v>
      </c>
      <c r="AG25" s="109">
        <v>0</v>
      </c>
      <c r="AH25" s="95">
        <v>0</v>
      </c>
      <c r="AI25" s="95">
        <v>0</v>
      </c>
      <c r="AJ25" s="74"/>
      <c r="AK25" s="110">
        <v>0</v>
      </c>
    </row>
    <row r="26" spans="2:37" x14ac:dyDescent="0.2">
      <c r="B26" s="530" t="s">
        <v>118</v>
      </c>
      <c r="C26" s="104">
        <v>32</v>
      </c>
      <c r="D26" s="104">
        <v>32</v>
      </c>
      <c r="E26" s="120">
        <v>16</v>
      </c>
      <c r="F26" s="58">
        <f>(D26/D$14)</f>
        <v>1.7160937416206361E-3</v>
      </c>
      <c r="G26" s="392">
        <f>(D26/D$16)</f>
        <v>2.5600000000000001E-2</v>
      </c>
      <c r="H26" s="529">
        <v>8530000</v>
      </c>
      <c r="I26" s="395">
        <v>10</v>
      </c>
      <c r="J26" s="38">
        <v>32</v>
      </c>
      <c r="K26" s="99">
        <v>10</v>
      </c>
      <c r="L26" s="58">
        <f>(J26/D26)</f>
        <v>1</v>
      </c>
      <c r="M26" s="58">
        <f>(J26/J$14)</f>
        <v>2.4662813102119463E-3</v>
      </c>
      <c r="N26" s="74">
        <f>(J26/J$16)</f>
        <v>3.3507853403141365E-2</v>
      </c>
      <c r="O26" s="37">
        <v>8530000</v>
      </c>
      <c r="P26" s="100">
        <v>8</v>
      </c>
      <c r="Q26" s="101">
        <f>(O26/J26)</f>
        <v>266562.5</v>
      </c>
      <c r="R26" s="102">
        <v>8</v>
      </c>
      <c r="S26" s="103">
        <v>0</v>
      </c>
      <c r="T26" s="104">
        <v>0</v>
      </c>
      <c r="U26" s="100"/>
      <c r="V26" s="58"/>
      <c r="W26" s="104"/>
      <c r="X26" s="58">
        <f>(T26/T$14)</f>
        <v>0</v>
      </c>
      <c r="Y26" s="249"/>
      <c r="Z26" s="106">
        <v>0</v>
      </c>
      <c r="AA26" s="107"/>
      <c r="AB26" s="108">
        <v>0</v>
      </c>
      <c r="AC26" s="95">
        <v>0</v>
      </c>
      <c r="AD26" s="109">
        <v>0</v>
      </c>
      <c r="AE26" s="95">
        <v>0</v>
      </c>
      <c r="AF26" s="95">
        <v>0</v>
      </c>
      <c r="AG26" s="109">
        <v>0</v>
      </c>
      <c r="AH26" s="95">
        <v>0</v>
      </c>
      <c r="AI26" s="95">
        <v>0</v>
      </c>
      <c r="AJ26" s="74"/>
      <c r="AK26" s="110">
        <v>0</v>
      </c>
    </row>
    <row r="27" spans="2:37" x14ac:dyDescent="0.2">
      <c r="B27" s="530" t="s">
        <v>67</v>
      </c>
      <c r="C27" s="104">
        <v>15</v>
      </c>
      <c r="D27" s="104">
        <v>16</v>
      </c>
      <c r="E27" s="120">
        <v>19</v>
      </c>
      <c r="F27" s="58">
        <f>(D27/D$14)</f>
        <v>8.5804687081031806E-4</v>
      </c>
      <c r="G27" s="392">
        <f>(D27/D$16)</f>
        <v>1.2800000000000001E-2</v>
      </c>
      <c r="H27" s="529">
        <v>2644225</v>
      </c>
      <c r="I27" s="395">
        <v>19</v>
      </c>
      <c r="J27" s="38">
        <v>14</v>
      </c>
      <c r="K27" s="99">
        <v>16</v>
      </c>
      <c r="L27" s="58">
        <f>(J27/D27)</f>
        <v>0.875</v>
      </c>
      <c r="M27" s="58">
        <f>(J27/J$14)</f>
        <v>1.0789980732177264E-3</v>
      </c>
      <c r="N27" s="74">
        <f>(J27/J$16)</f>
        <v>1.4659685863874346E-2</v>
      </c>
      <c r="O27" s="37">
        <v>2409225</v>
      </c>
      <c r="P27" s="100">
        <v>17</v>
      </c>
      <c r="Q27" s="101">
        <f>(O27/J27)</f>
        <v>172087.5</v>
      </c>
      <c r="R27" s="102">
        <v>21</v>
      </c>
      <c r="S27" s="103">
        <v>1</v>
      </c>
      <c r="T27" s="104">
        <v>2</v>
      </c>
      <c r="U27" s="105"/>
      <c r="V27" s="58">
        <f>(T27/D27)</f>
        <v>0.125</v>
      </c>
      <c r="W27" s="120"/>
      <c r="X27" s="58">
        <f>(T27/T$14)</f>
        <v>3.5260930888575458E-4</v>
      </c>
      <c r="Y27" s="249">
        <f>(T27/T$16)</f>
        <v>6.7796610169491523E-3</v>
      </c>
      <c r="Z27" s="106">
        <v>235000</v>
      </c>
      <c r="AA27" s="107">
        <v>12</v>
      </c>
      <c r="AB27" s="108">
        <v>1</v>
      </c>
      <c r="AC27" s="95">
        <v>2</v>
      </c>
      <c r="AD27" s="109">
        <v>235000</v>
      </c>
      <c r="AE27" s="95">
        <v>0</v>
      </c>
      <c r="AF27" s="95">
        <v>0</v>
      </c>
      <c r="AG27" s="109">
        <v>0</v>
      </c>
      <c r="AH27" s="95">
        <v>0</v>
      </c>
      <c r="AI27" s="95">
        <v>0</v>
      </c>
      <c r="AJ27" s="58"/>
      <c r="AK27" s="110">
        <v>0</v>
      </c>
    </row>
    <row r="28" spans="2:37" x14ac:dyDescent="0.2">
      <c r="B28" s="530" t="s">
        <v>97</v>
      </c>
      <c r="C28" s="104">
        <v>19</v>
      </c>
      <c r="D28" s="104">
        <v>79</v>
      </c>
      <c r="E28" s="120">
        <v>4</v>
      </c>
      <c r="F28" s="58">
        <f>(D28/D$14)</f>
        <v>4.236606424625945E-3</v>
      </c>
      <c r="G28" s="392">
        <f>(D28/D$16)</f>
        <v>6.3200000000000006E-2</v>
      </c>
      <c r="H28" s="529">
        <v>11217354</v>
      </c>
      <c r="I28" s="395">
        <v>7</v>
      </c>
      <c r="J28" s="38">
        <v>9</v>
      </c>
      <c r="K28" s="99">
        <v>22</v>
      </c>
      <c r="L28" s="58">
        <f>(J28/D28)</f>
        <v>0.11392405063291139</v>
      </c>
      <c r="M28" s="58">
        <f>(J28/J$14)</f>
        <v>6.9364161849710981E-4</v>
      </c>
      <c r="N28" s="74">
        <f>(J28/J$16)</f>
        <v>9.4240837696335077E-3</v>
      </c>
      <c r="O28" s="37">
        <v>2003500</v>
      </c>
      <c r="P28" s="100">
        <v>19</v>
      </c>
      <c r="Q28" s="101">
        <f>(O28/J28)</f>
        <v>222611.11111111112</v>
      </c>
      <c r="R28" s="102">
        <v>14</v>
      </c>
      <c r="S28" s="103">
        <v>10</v>
      </c>
      <c r="T28" s="104">
        <v>70</v>
      </c>
      <c r="U28" s="105"/>
      <c r="V28" s="58">
        <f>(T28/D28)</f>
        <v>0.88607594936708856</v>
      </c>
      <c r="W28" s="120"/>
      <c r="X28" s="58">
        <f>(T28/T$14)</f>
        <v>1.234132581100141E-2</v>
      </c>
      <c r="Y28" s="249">
        <f>(T28/T$16)</f>
        <v>0.23728813559322035</v>
      </c>
      <c r="Z28" s="106">
        <v>9213854</v>
      </c>
      <c r="AA28" s="107">
        <v>2</v>
      </c>
      <c r="AB28" s="108">
        <v>0</v>
      </c>
      <c r="AC28" s="95">
        <v>0</v>
      </c>
      <c r="AD28" s="109">
        <v>0</v>
      </c>
      <c r="AE28" s="95">
        <v>0</v>
      </c>
      <c r="AF28" s="95">
        <v>0</v>
      </c>
      <c r="AG28" s="109">
        <v>0</v>
      </c>
      <c r="AH28" s="95">
        <v>10</v>
      </c>
      <c r="AI28" s="95">
        <v>70</v>
      </c>
      <c r="AJ28" s="58">
        <f>(AI28/T28)</f>
        <v>1</v>
      </c>
      <c r="AK28" s="110">
        <v>9213854</v>
      </c>
    </row>
    <row r="29" spans="2:37" x14ac:dyDescent="0.2">
      <c r="B29" s="530" t="s">
        <v>83</v>
      </c>
      <c r="C29" s="104">
        <v>0</v>
      </c>
      <c r="D29" s="104">
        <v>0</v>
      </c>
      <c r="E29" s="120"/>
      <c r="F29" s="58">
        <f>(D29/D$14)</f>
        <v>0</v>
      </c>
      <c r="G29" s="392"/>
      <c r="H29" s="529">
        <v>0</v>
      </c>
      <c r="I29" s="526"/>
      <c r="J29" s="38">
        <v>0</v>
      </c>
      <c r="K29" s="99"/>
      <c r="L29" s="58"/>
      <c r="M29" s="58">
        <f>(J29/J$14)</f>
        <v>0</v>
      </c>
      <c r="N29" s="74"/>
      <c r="O29" s="37">
        <v>0</v>
      </c>
      <c r="P29" s="100"/>
      <c r="Q29" s="126"/>
      <c r="R29" s="102"/>
      <c r="S29" s="103">
        <v>0</v>
      </c>
      <c r="T29" s="104">
        <v>0</v>
      </c>
      <c r="U29" s="105"/>
      <c r="V29" s="58"/>
      <c r="W29" s="104"/>
      <c r="X29" s="58"/>
      <c r="Y29" s="58"/>
      <c r="Z29" s="106">
        <v>0</v>
      </c>
      <c r="AA29" s="107"/>
      <c r="AB29" s="108">
        <v>0</v>
      </c>
      <c r="AC29" s="95">
        <v>0</v>
      </c>
      <c r="AD29" s="109">
        <v>0</v>
      </c>
      <c r="AE29" s="95">
        <v>0</v>
      </c>
      <c r="AF29" s="95">
        <v>0</v>
      </c>
      <c r="AG29" s="109">
        <v>0</v>
      </c>
      <c r="AH29" s="95">
        <v>0</v>
      </c>
      <c r="AI29" s="95">
        <v>0</v>
      </c>
      <c r="AJ29" s="74"/>
      <c r="AK29" s="110">
        <v>0</v>
      </c>
    </row>
    <row r="30" spans="2:37" x14ac:dyDescent="0.2">
      <c r="B30" s="530" t="s">
        <v>98</v>
      </c>
      <c r="C30" s="104">
        <v>1</v>
      </c>
      <c r="D30" s="104">
        <v>1</v>
      </c>
      <c r="E30" s="120">
        <v>38</v>
      </c>
      <c r="F30" s="58">
        <f>(D30/D$14)</f>
        <v>5.3627929425644879E-5</v>
      </c>
      <c r="G30" s="392">
        <f>(D30/D$16)</f>
        <v>8.0000000000000004E-4</v>
      </c>
      <c r="H30" s="529">
        <v>200000</v>
      </c>
      <c r="I30" s="395">
        <v>38</v>
      </c>
      <c r="J30" s="38">
        <v>1</v>
      </c>
      <c r="K30" s="99">
        <v>38</v>
      </c>
      <c r="L30" s="58">
        <f>(J30/D30)</f>
        <v>1</v>
      </c>
      <c r="M30" s="58">
        <f>(J30/J$14)</f>
        <v>7.7071290944123321E-5</v>
      </c>
      <c r="N30" s="74">
        <f>(J30/J$16)</f>
        <v>1.0471204188481676E-3</v>
      </c>
      <c r="O30" s="37">
        <v>200000</v>
      </c>
      <c r="P30" s="100">
        <v>38</v>
      </c>
      <c r="Q30" s="101">
        <f>(O30/J30)</f>
        <v>200000</v>
      </c>
      <c r="R30" s="102">
        <v>18</v>
      </c>
      <c r="S30" s="103">
        <v>0</v>
      </c>
      <c r="T30" s="104">
        <v>0</v>
      </c>
      <c r="U30" s="105"/>
      <c r="V30" s="58"/>
      <c r="W30" s="104"/>
      <c r="X30" s="58">
        <f>(T30/T$14)</f>
        <v>0</v>
      </c>
      <c r="Y30" s="249"/>
      <c r="Z30" s="106">
        <v>0</v>
      </c>
      <c r="AA30" s="107"/>
      <c r="AB30" s="108">
        <v>0</v>
      </c>
      <c r="AC30" s="95">
        <v>0</v>
      </c>
      <c r="AD30" s="109">
        <v>0</v>
      </c>
      <c r="AE30" s="95">
        <v>0</v>
      </c>
      <c r="AF30" s="95">
        <v>0</v>
      </c>
      <c r="AG30" s="109">
        <v>0</v>
      </c>
      <c r="AH30" s="95">
        <v>0</v>
      </c>
      <c r="AI30" s="95">
        <v>0</v>
      </c>
      <c r="AJ30" s="74"/>
      <c r="AK30" s="110">
        <v>0</v>
      </c>
    </row>
    <row r="31" spans="2:37" x14ac:dyDescent="0.2">
      <c r="B31" s="530" t="s">
        <v>119</v>
      </c>
      <c r="C31" s="104">
        <v>2</v>
      </c>
      <c r="D31" s="104">
        <v>2</v>
      </c>
      <c r="E31" s="120">
        <v>32</v>
      </c>
      <c r="F31" s="58">
        <f>(D31/D$14)</f>
        <v>1.0725585885128976E-4</v>
      </c>
      <c r="G31" s="392">
        <f>(D31/D$16)</f>
        <v>1.6000000000000001E-3</v>
      </c>
      <c r="H31" s="529">
        <v>150000</v>
      </c>
      <c r="I31" s="395">
        <v>42</v>
      </c>
      <c r="J31" s="38">
        <v>2</v>
      </c>
      <c r="K31" s="99">
        <v>32</v>
      </c>
      <c r="L31" s="58">
        <f>(J31/D31)</f>
        <v>1</v>
      </c>
      <c r="M31" s="58">
        <f>(J31/J$14)</f>
        <v>1.5414258188824664E-4</v>
      </c>
      <c r="N31" s="74">
        <f>(J31/J$16)</f>
        <v>2.0942408376963353E-3</v>
      </c>
      <c r="O31" s="37">
        <v>150000</v>
      </c>
      <c r="P31" s="100">
        <v>42</v>
      </c>
      <c r="Q31" s="101">
        <f>(O31/J31)</f>
        <v>75000</v>
      </c>
      <c r="R31" s="102">
        <v>45</v>
      </c>
      <c r="S31" s="103">
        <v>0</v>
      </c>
      <c r="T31" s="104">
        <v>0</v>
      </c>
      <c r="U31" s="105"/>
      <c r="V31" s="58"/>
      <c r="W31" s="104"/>
      <c r="X31" s="58">
        <f>(T31/T$14)</f>
        <v>0</v>
      </c>
      <c r="Y31" s="249"/>
      <c r="Z31" s="106">
        <v>0</v>
      </c>
      <c r="AA31" s="107"/>
      <c r="AB31" s="108">
        <v>0</v>
      </c>
      <c r="AC31" s="95">
        <v>0</v>
      </c>
      <c r="AD31" s="109">
        <v>0</v>
      </c>
      <c r="AE31" s="95">
        <v>0</v>
      </c>
      <c r="AF31" s="95">
        <v>0</v>
      </c>
      <c r="AG31" s="109">
        <v>0</v>
      </c>
      <c r="AH31" s="95">
        <v>0</v>
      </c>
      <c r="AI31" s="95">
        <v>0</v>
      </c>
      <c r="AJ31" s="74"/>
      <c r="AK31" s="110">
        <v>0</v>
      </c>
    </row>
    <row r="32" spans="2:37" x14ac:dyDescent="0.2">
      <c r="B32" s="530" t="s">
        <v>108</v>
      </c>
      <c r="C32" s="104">
        <v>4</v>
      </c>
      <c r="D32" s="104">
        <v>4</v>
      </c>
      <c r="E32" s="120">
        <v>28</v>
      </c>
      <c r="F32" s="58">
        <f>(D32/D$14)</f>
        <v>2.1451171770257952E-4</v>
      </c>
      <c r="G32" s="392">
        <f>(D32/D$16)</f>
        <v>3.2000000000000002E-3</v>
      </c>
      <c r="H32" s="529">
        <v>660000</v>
      </c>
      <c r="I32" s="395">
        <v>30</v>
      </c>
      <c r="J32" s="38">
        <v>4</v>
      </c>
      <c r="K32" s="99">
        <v>28</v>
      </c>
      <c r="L32" s="58">
        <f>(J32/D32)</f>
        <v>1</v>
      </c>
      <c r="M32" s="58">
        <f>(J32/J$14)</f>
        <v>3.0828516377649328E-4</v>
      </c>
      <c r="N32" s="74">
        <f>(J32/J$16)</f>
        <v>4.1884816753926706E-3</v>
      </c>
      <c r="O32" s="37">
        <v>660000</v>
      </c>
      <c r="P32" s="100">
        <v>30</v>
      </c>
      <c r="Q32" s="101">
        <f>(O32/J32)</f>
        <v>165000</v>
      </c>
      <c r="R32" s="102">
        <v>25</v>
      </c>
      <c r="S32" s="103">
        <v>0</v>
      </c>
      <c r="T32" s="104">
        <v>0</v>
      </c>
      <c r="U32" s="105"/>
      <c r="V32" s="58"/>
      <c r="W32" s="95"/>
      <c r="X32" s="58">
        <f>(T32/T$14)</f>
        <v>0</v>
      </c>
      <c r="Y32" s="249"/>
      <c r="Z32" s="106">
        <v>0</v>
      </c>
      <c r="AA32" s="107"/>
      <c r="AB32" s="108">
        <v>0</v>
      </c>
      <c r="AC32" s="95">
        <v>0</v>
      </c>
      <c r="AD32" s="109">
        <v>0</v>
      </c>
      <c r="AE32" s="95">
        <v>0</v>
      </c>
      <c r="AF32" s="95">
        <v>0</v>
      </c>
      <c r="AG32" s="109">
        <v>0</v>
      </c>
      <c r="AH32" s="95">
        <v>0</v>
      </c>
      <c r="AI32" s="95">
        <v>0</v>
      </c>
      <c r="AJ32" s="74"/>
      <c r="AK32" s="110">
        <v>0</v>
      </c>
    </row>
    <row r="33" spans="2:37" x14ac:dyDescent="0.2">
      <c r="B33" s="530" t="s">
        <v>34</v>
      </c>
      <c r="C33" s="104">
        <v>2</v>
      </c>
      <c r="D33" s="104">
        <v>2</v>
      </c>
      <c r="E33" s="120">
        <v>32</v>
      </c>
      <c r="F33" s="58">
        <f>(D33/D$14)</f>
        <v>1.0725585885128976E-4</v>
      </c>
      <c r="G33" s="392">
        <f>(D33/D$16)</f>
        <v>1.6000000000000001E-3</v>
      </c>
      <c r="H33" s="529">
        <v>685100</v>
      </c>
      <c r="I33" s="395">
        <v>29</v>
      </c>
      <c r="J33" s="38">
        <v>2</v>
      </c>
      <c r="K33" s="99">
        <v>32</v>
      </c>
      <c r="L33" s="58">
        <f>(J33/D33)</f>
        <v>1</v>
      </c>
      <c r="M33" s="58">
        <f>(J33/J$14)</f>
        <v>1.5414258188824664E-4</v>
      </c>
      <c r="N33" s="74">
        <f>(J33/J$16)</f>
        <v>2.0942408376963353E-3</v>
      </c>
      <c r="O33" s="37">
        <v>685100</v>
      </c>
      <c r="P33" s="100">
        <v>29</v>
      </c>
      <c r="Q33" s="101">
        <f>(O33/J33)</f>
        <v>342550</v>
      </c>
      <c r="R33" s="102">
        <v>3</v>
      </c>
      <c r="S33" s="103">
        <v>0</v>
      </c>
      <c r="T33" s="104">
        <v>0</v>
      </c>
      <c r="U33" s="105"/>
      <c r="V33" s="58"/>
      <c r="W33" s="104"/>
      <c r="X33" s="58">
        <f>(T33/T$14)</f>
        <v>0</v>
      </c>
      <c r="Y33" s="249"/>
      <c r="Z33" s="106">
        <v>0</v>
      </c>
      <c r="AA33" s="107"/>
      <c r="AB33" s="108">
        <v>0</v>
      </c>
      <c r="AC33" s="95">
        <v>0</v>
      </c>
      <c r="AD33" s="109">
        <v>0</v>
      </c>
      <c r="AE33" s="95">
        <v>0</v>
      </c>
      <c r="AF33" s="95">
        <v>0</v>
      </c>
      <c r="AG33" s="109">
        <v>0</v>
      </c>
      <c r="AH33" s="95">
        <v>0</v>
      </c>
      <c r="AI33" s="95">
        <v>0</v>
      </c>
      <c r="AJ33" s="74"/>
      <c r="AK33" s="110">
        <v>0</v>
      </c>
    </row>
    <row r="34" spans="2:37" x14ac:dyDescent="0.2">
      <c r="B34" s="530" t="s">
        <v>129</v>
      </c>
      <c r="C34" s="104">
        <v>56</v>
      </c>
      <c r="D34" s="104">
        <v>56</v>
      </c>
      <c r="E34" s="120">
        <v>7</v>
      </c>
      <c r="F34" s="58">
        <f>(D34/D$14)</f>
        <v>3.0031640478361131E-3</v>
      </c>
      <c r="G34" s="392">
        <f>(D34/D$16)</f>
        <v>4.48E-2</v>
      </c>
      <c r="H34" s="529">
        <v>6781723</v>
      </c>
      <c r="I34" s="395">
        <v>13</v>
      </c>
      <c r="J34" s="38">
        <v>56</v>
      </c>
      <c r="K34" s="99">
        <v>4</v>
      </c>
      <c r="L34" s="58">
        <f>(J34/D34)</f>
        <v>1</v>
      </c>
      <c r="M34" s="58">
        <f>(J34/J$14)</f>
        <v>4.3159922928709057E-3</v>
      </c>
      <c r="N34" s="74">
        <f>(J34/J$16)</f>
        <v>5.8638743455497383E-2</v>
      </c>
      <c r="O34" s="37">
        <v>6781723</v>
      </c>
      <c r="P34" s="100">
        <v>9</v>
      </c>
      <c r="Q34" s="101">
        <f>(O34/J34)</f>
        <v>121102.19642857143</v>
      </c>
      <c r="R34" s="102">
        <v>38</v>
      </c>
      <c r="S34" s="103">
        <v>0</v>
      </c>
      <c r="T34" s="104">
        <v>0</v>
      </c>
      <c r="U34" s="105"/>
      <c r="V34" s="58"/>
      <c r="W34" s="104"/>
      <c r="X34" s="58">
        <f>(T34/T$14)</f>
        <v>0</v>
      </c>
      <c r="Y34" s="249"/>
      <c r="Z34" s="106">
        <v>0</v>
      </c>
      <c r="AA34" s="107"/>
      <c r="AB34" s="108">
        <v>0</v>
      </c>
      <c r="AC34" s="95">
        <v>0</v>
      </c>
      <c r="AD34" s="109">
        <v>0</v>
      </c>
      <c r="AE34" s="95">
        <v>0</v>
      </c>
      <c r="AF34" s="95">
        <v>0</v>
      </c>
      <c r="AG34" s="109">
        <v>0</v>
      </c>
      <c r="AH34" s="95">
        <v>0</v>
      </c>
      <c r="AI34" s="95">
        <v>0</v>
      </c>
      <c r="AJ34" s="74"/>
      <c r="AK34" s="110">
        <v>0</v>
      </c>
    </row>
    <row r="35" spans="2:37" x14ac:dyDescent="0.2">
      <c r="B35" s="530" t="s">
        <v>48</v>
      </c>
      <c r="C35" s="104">
        <v>13</v>
      </c>
      <c r="D35" s="104">
        <v>13</v>
      </c>
      <c r="E35" s="120">
        <v>20</v>
      </c>
      <c r="F35" s="58">
        <f>(D35/D$14)</f>
        <v>6.9716308253338333E-4</v>
      </c>
      <c r="G35" s="392">
        <f>(D35/D$16)</f>
        <v>1.04E-2</v>
      </c>
      <c r="H35" s="529">
        <v>1485300</v>
      </c>
      <c r="I35" s="395">
        <v>21</v>
      </c>
      <c r="J35" s="38">
        <v>13</v>
      </c>
      <c r="K35" s="99">
        <v>17</v>
      </c>
      <c r="L35" s="58">
        <f>(J35/D35)</f>
        <v>1</v>
      </c>
      <c r="M35" s="58">
        <f>(J35/J$14)</f>
        <v>1.0019267822736031E-3</v>
      </c>
      <c r="N35" s="74">
        <f>(J35/J$16)</f>
        <v>1.3612565445026177E-2</v>
      </c>
      <c r="O35" s="37">
        <v>1485300</v>
      </c>
      <c r="P35" s="100">
        <v>20</v>
      </c>
      <c r="Q35" s="101">
        <f>(O35/J35)</f>
        <v>114253.84615384616</v>
      </c>
      <c r="R35" s="102">
        <v>41</v>
      </c>
      <c r="S35" s="103">
        <v>0</v>
      </c>
      <c r="T35" s="104">
        <v>0</v>
      </c>
      <c r="U35" s="100"/>
      <c r="V35" s="58"/>
      <c r="W35" s="104"/>
      <c r="X35" s="58">
        <f>(T35/T$14)</f>
        <v>0</v>
      </c>
      <c r="Y35" s="249"/>
      <c r="Z35" s="106">
        <v>0</v>
      </c>
      <c r="AA35" s="107"/>
      <c r="AB35" s="108">
        <v>0</v>
      </c>
      <c r="AC35" s="95">
        <v>0</v>
      </c>
      <c r="AD35" s="109">
        <v>0</v>
      </c>
      <c r="AE35" s="95">
        <v>0</v>
      </c>
      <c r="AF35" s="95">
        <v>0</v>
      </c>
      <c r="AG35" s="109">
        <v>0</v>
      </c>
      <c r="AH35" s="95">
        <v>0</v>
      </c>
      <c r="AI35" s="95">
        <v>0</v>
      </c>
      <c r="AJ35" s="74"/>
      <c r="AK35" s="110">
        <v>0</v>
      </c>
    </row>
    <row r="36" spans="2:37" x14ac:dyDescent="0.2">
      <c r="B36" s="530" t="s">
        <v>112</v>
      </c>
      <c r="C36" s="104">
        <v>53</v>
      </c>
      <c r="D36" s="104">
        <v>69</v>
      </c>
      <c r="E36" s="120">
        <v>6</v>
      </c>
      <c r="F36" s="58">
        <f>(D36/D$14)</f>
        <v>3.7003271303694962E-3</v>
      </c>
      <c r="G36" s="392">
        <f>(D36/D$16)</f>
        <v>5.5199999999999999E-2</v>
      </c>
      <c r="H36" s="529">
        <v>17573421</v>
      </c>
      <c r="I36" s="395">
        <v>4</v>
      </c>
      <c r="J36" s="38">
        <v>51</v>
      </c>
      <c r="K36" s="99">
        <v>5</v>
      </c>
      <c r="L36" s="58">
        <f>(J36/D36)</f>
        <v>0.73913043478260865</v>
      </c>
      <c r="M36" s="58">
        <f>(J36/J$14)</f>
        <v>3.9306358381502888E-3</v>
      </c>
      <c r="N36" s="74">
        <f>(J36/J$16)</f>
        <v>5.3403141361256547E-2</v>
      </c>
      <c r="O36" s="37">
        <v>15543340</v>
      </c>
      <c r="P36" s="100">
        <v>4</v>
      </c>
      <c r="Q36" s="101">
        <f>(O36/J36)</f>
        <v>304771.37254901958</v>
      </c>
      <c r="R36" s="102">
        <v>6</v>
      </c>
      <c r="S36" s="103">
        <v>2</v>
      </c>
      <c r="T36" s="104">
        <v>18</v>
      </c>
      <c r="U36" s="105"/>
      <c r="V36" s="58">
        <f>(T36/D36)</f>
        <v>0.2608695652173913</v>
      </c>
      <c r="W36" s="120"/>
      <c r="X36" s="58">
        <f>(T36/T$14)</f>
        <v>3.1734837799717911E-3</v>
      </c>
      <c r="Y36" s="249">
        <f>(T36/T$16)</f>
        <v>6.1016949152542375E-2</v>
      </c>
      <c r="Z36" s="106">
        <v>2030081</v>
      </c>
      <c r="AA36" s="107">
        <v>7</v>
      </c>
      <c r="AB36" s="108">
        <v>0</v>
      </c>
      <c r="AC36" s="95">
        <v>0</v>
      </c>
      <c r="AD36" s="109">
        <v>0</v>
      </c>
      <c r="AE36" s="95">
        <v>0</v>
      </c>
      <c r="AF36" s="95">
        <v>0</v>
      </c>
      <c r="AG36" s="109">
        <v>0</v>
      </c>
      <c r="AH36" s="95">
        <v>2</v>
      </c>
      <c r="AI36" s="95">
        <v>18</v>
      </c>
      <c r="AJ36" s="58">
        <f>(AI36/T36)</f>
        <v>1</v>
      </c>
      <c r="AK36" s="110">
        <v>2030081</v>
      </c>
    </row>
    <row r="37" spans="2:37" x14ac:dyDescent="0.2">
      <c r="B37" s="530" t="s">
        <v>60</v>
      </c>
      <c r="C37" s="104">
        <v>11</v>
      </c>
      <c r="D37" s="104">
        <v>11</v>
      </c>
      <c r="E37" s="120">
        <v>22</v>
      </c>
      <c r="F37" s="58">
        <f>(D37/D$14)</f>
        <v>5.8990722368209366E-4</v>
      </c>
      <c r="G37" s="392">
        <f>(D37/D$16)</f>
        <v>8.8000000000000005E-3</v>
      </c>
      <c r="H37" s="529">
        <v>1385000</v>
      </c>
      <c r="I37" s="395">
        <v>22</v>
      </c>
      <c r="J37" s="38">
        <v>11</v>
      </c>
      <c r="K37" s="99">
        <v>19</v>
      </c>
      <c r="L37" s="58">
        <f>(J37/D37)</f>
        <v>1</v>
      </c>
      <c r="M37" s="58">
        <f>(J37/J$14)</f>
        <v>8.477842003853565E-4</v>
      </c>
      <c r="N37" s="74">
        <f>(J37/J$16)</f>
        <v>1.1518324607329843E-2</v>
      </c>
      <c r="O37" s="37">
        <v>1385000</v>
      </c>
      <c r="P37" s="100">
        <v>21</v>
      </c>
      <c r="Q37" s="101">
        <f>(O37/J37)</f>
        <v>125909.09090909091</v>
      </c>
      <c r="R37" s="102">
        <v>34</v>
      </c>
      <c r="S37" s="103">
        <v>0</v>
      </c>
      <c r="T37" s="104">
        <v>0</v>
      </c>
      <c r="U37" s="105"/>
      <c r="V37" s="58"/>
      <c r="W37" s="104"/>
      <c r="X37" s="58">
        <f>(T37/T$14)</f>
        <v>0</v>
      </c>
      <c r="Y37" s="249"/>
      <c r="Z37" s="106">
        <v>0</v>
      </c>
      <c r="AA37" s="107"/>
      <c r="AB37" s="108">
        <v>0</v>
      </c>
      <c r="AC37" s="95">
        <v>0</v>
      </c>
      <c r="AD37" s="109">
        <v>0</v>
      </c>
      <c r="AE37" s="95">
        <v>0</v>
      </c>
      <c r="AF37" s="95">
        <v>0</v>
      </c>
      <c r="AG37" s="109">
        <v>0</v>
      </c>
      <c r="AH37" s="95">
        <v>0</v>
      </c>
      <c r="AI37" s="95">
        <v>0</v>
      </c>
      <c r="AJ37" s="74"/>
      <c r="AK37" s="110">
        <v>0</v>
      </c>
    </row>
    <row r="38" spans="2:37" x14ac:dyDescent="0.2">
      <c r="B38" s="530" t="s">
        <v>49</v>
      </c>
      <c r="C38" s="104">
        <v>1</v>
      </c>
      <c r="D38" s="104">
        <v>1</v>
      </c>
      <c r="E38" s="120">
        <v>38</v>
      </c>
      <c r="F38" s="58">
        <f>(D38/D$14)</f>
        <v>5.3627929425644879E-5</v>
      </c>
      <c r="G38" s="392">
        <f>(D38/D$16)</f>
        <v>8.0000000000000004E-4</v>
      </c>
      <c r="H38" s="529">
        <v>120000</v>
      </c>
      <c r="I38" s="395">
        <v>45</v>
      </c>
      <c r="J38" s="38">
        <v>1</v>
      </c>
      <c r="K38" s="99">
        <v>38</v>
      </c>
      <c r="L38" s="58">
        <f>(J38/D38)</f>
        <v>1</v>
      </c>
      <c r="M38" s="58">
        <f>(J38/J$14)</f>
        <v>7.7071290944123321E-5</v>
      </c>
      <c r="N38" s="74">
        <f>(J38/J$16)</f>
        <v>1.0471204188481676E-3</v>
      </c>
      <c r="O38" s="37">
        <v>120000</v>
      </c>
      <c r="P38" s="100">
        <v>45</v>
      </c>
      <c r="Q38" s="101">
        <f>(O38/J38)</f>
        <v>120000</v>
      </c>
      <c r="R38" s="102">
        <v>39</v>
      </c>
      <c r="S38" s="103">
        <v>0</v>
      </c>
      <c r="T38" s="104">
        <v>0</v>
      </c>
      <c r="U38" s="105"/>
      <c r="V38" s="58"/>
      <c r="W38" s="104"/>
      <c r="X38" s="58">
        <f>(T38/T$14)</f>
        <v>0</v>
      </c>
      <c r="Y38" s="249"/>
      <c r="Z38" s="106">
        <v>0</v>
      </c>
      <c r="AA38" s="107"/>
      <c r="AB38" s="108">
        <v>0</v>
      </c>
      <c r="AC38" s="95">
        <v>0</v>
      </c>
      <c r="AD38" s="109">
        <v>0</v>
      </c>
      <c r="AE38" s="95">
        <v>0</v>
      </c>
      <c r="AF38" s="95">
        <v>0</v>
      </c>
      <c r="AG38" s="109">
        <v>0</v>
      </c>
      <c r="AH38" s="95">
        <v>0</v>
      </c>
      <c r="AI38" s="95">
        <v>0</v>
      </c>
      <c r="AJ38" s="74"/>
      <c r="AK38" s="110">
        <v>0</v>
      </c>
    </row>
    <row r="39" spans="2:37" x14ac:dyDescent="0.2">
      <c r="B39" s="530" t="s">
        <v>72</v>
      </c>
      <c r="C39" s="104">
        <v>177</v>
      </c>
      <c r="D39" s="104">
        <v>196</v>
      </c>
      <c r="E39" s="120">
        <v>1</v>
      </c>
      <c r="F39" s="58">
        <f>(D39/D$14)</f>
        <v>1.0511074167426396E-2</v>
      </c>
      <c r="G39" s="392">
        <f>(D39/D$16)</f>
        <v>0.15679999999999999</v>
      </c>
      <c r="H39" s="529">
        <v>39827984</v>
      </c>
      <c r="I39" s="395">
        <v>1</v>
      </c>
      <c r="J39" s="38">
        <v>175</v>
      </c>
      <c r="K39" s="99">
        <v>1</v>
      </c>
      <c r="L39" s="58">
        <f>(J39/D39)</f>
        <v>0.8928571428571429</v>
      </c>
      <c r="M39" s="58">
        <f>(J39/J$14)</f>
        <v>1.348747591522158E-2</v>
      </c>
      <c r="N39" s="74">
        <f>(J39/J$16)</f>
        <v>0.18324607329842932</v>
      </c>
      <c r="O39" s="37">
        <v>37748328</v>
      </c>
      <c r="P39" s="100">
        <v>1</v>
      </c>
      <c r="Q39" s="101">
        <f>(O39/J39)</f>
        <v>215704.73142857142</v>
      </c>
      <c r="R39" s="102">
        <v>15</v>
      </c>
      <c r="S39" s="103">
        <v>2</v>
      </c>
      <c r="T39" s="104">
        <v>21</v>
      </c>
      <c r="U39" s="105"/>
      <c r="V39" s="58">
        <f>(T39/D39)</f>
        <v>0.10714285714285714</v>
      </c>
      <c r="W39" s="120"/>
      <c r="X39" s="58">
        <f>(T39/T$14)</f>
        <v>3.702397743300423E-3</v>
      </c>
      <c r="Y39" s="249">
        <f>(T39/T$16)</f>
        <v>7.1186440677966104E-2</v>
      </c>
      <c r="Z39" s="106">
        <v>2079656</v>
      </c>
      <c r="AA39" s="107">
        <v>6</v>
      </c>
      <c r="AB39" s="108">
        <v>0</v>
      </c>
      <c r="AC39" s="95">
        <v>0</v>
      </c>
      <c r="AD39" s="109">
        <v>0</v>
      </c>
      <c r="AE39" s="95">
        <v>0</v>
      </c>
      <c r="AF39" s="95">
        <v>0</v>
      </c>
      <c r="AG39" s="109">
        <v>0</v>
      </c>
      <c r="AH39" s="95">
        <v>2</v>
      </c>
      <c r="AI39" s="95">
        <v>21</v>
      </c>
      <c r="AJ39" s="58">
        <f>(AI39/T39)</f>
        <v>1</v>
      </c>
      <c r="AK39" s="110">
        <v>2079656</v>
      </c>
    </row>
    <row r="40" spans="2:37" x14ac:dyDescent="0.2">
      <c r="B40" s="530" t="s">
        <v>35</v>
      </c>
      <c r="C40" s="104">
        <v>1</v>
      </c>
      <c r="D40" s="104">
        <v>1</v>
      </c>
      <c r="E40" s="120">
        <v>38</v>
      </c>
      <c r="F40" s="58">
        <f>(D40/D$14)</f>
        <v>5.3627929425644879E-5</v>
      </c>
      <c r="G40" s="392">
        <f>(D40/D$16)</f>
        <v>8.0000000000000004E-4</v>
      </c>
      <c r="H40" s="529">
        <v>125000</v>
      </c>
      <c r="I40" s="395">
        <v>44</v>
      </c>
      <c r="J40" s="38">
        <v>1</v>
      </c>
      <c r="K40" s="99">
        <v>38</v>
      </c>
      <c r="L40" s="58">
        <f>(J40/D40)</f>
        <v>1</v>
      </c>
      <c r="M40" s="58">
        <f>(J40/J$14)</f>
        <v>7.7071290944123321E-5</v>
      </c>
      <c r="N40" s="74">
        <f>(J40/J$16)</f>
        <v>1.0471204188481676E-3</v>
      </c>
      <c r="O40" s="37">
        <v>125000</v>
      </c>
      <c r="P40" s="100">
        <v>44</v>
      </c>
      <c r="Q40" s="101">
        <f>(O40/J40)</f>
        <v>125000</v>
      </c>
      <c r="R40" s="102">
        <v>35</v>
      </c>
      <c r="S40" s="103">
        <v>0</v>
      </c>
      <c r="T40" s="104">
        <v>0</v>
      </c>
      <c r="U40" s="105"/>
      <c r="V40" s="58"/>
      <c r="W40" s="104"/>
      <c r="X40" s="58">
        <f>(T40/T$14)</f>
        <v>0</v>
      </c>
      <c r="Y40" s="249"/>
      <c r="Z40" s="106">
        <v>0</v>
      </c>
      <c r="AA40" s="107"/>
      <c r="AB40" s="108">
        <v>0</v>
      </c>
      <c r="AC40" s="95">
        <v>0</v>
      </c>
      <c r="AD40" s="109">
        <v>0</v>
      </c>
      <c r="AE40" s="95">
        <v>0</v>
      </c>
      <c r="AF40" s="95">
        <v>0</v>
      </c>
      <c r="AG40" s="109">
        <v>0</v>
      </c>
      <c r="AH40" s="95">
        <v>0</v>
      </c>
      <c r="AI40" s="95">
        <v>0</v>
      </c>
      <c r="AJ40" s="74"/>
      <c r="AK40" s="110">
        <v>0</v>
      </c>
    </row>
    <row r="41" spans="2:37" x14ac:dyDescent="0.2">
      <c r="B41" s="530" t="s">
        <v>130</v>
      </c>
      <c r="C41" s="104">
        <v>12</v>
      </c>
      <c r="D41" s="104">
        <v>12</v>
      </c>
      <c r="E41" s="120">
        <v>21</v>
      </c>
      <c r="F41" s="58">
        <f>(D41/D$14)</f>
        <v>6.4353515310773849E-4</v>
      </c>
      <c r="G41" s="392">
        <f>(D41/D$16)</f>
        <v>9.5999999999999992E-3</v>
      </c>
      <c r="H41" s="529">
        <v>1225340</v>
      </c>
      <c r="I41" s="395">
        <v>24</v>
      </c>
      <c r="J41" s="38">
        <v>12</v>
      </c>
      <c r="K41" s="99">
        <v>18</v>
      </c>
      <c r="L41" s="58">
        <f>(J41/D41)</f>
        <v>1</v>
      </c>
      <c r="M41" s="58">
        <f>(J41/J$14)</f>
        <v>9.2485549132947974E-4</v>
      </c>
      <c r="N41" s="74">
        <f>(J41/J$16)</f>
        <v>1.2565445026178011E-2</v>
      </c>
      <c r="O41" s="37">
        <v>1225340</v>
      </c>
      <c r="P41" s="100">
        <v>23</v>
      </c>
      <c r="Q41" s="101">
        <f>(O41/J41)</f>
        <v>102111.66666666667</v>
      </c>
      <c r="R41" s="102">
        <v>42</v>
      </c>
      <c r="S41" s="103">
        <v>0</v>
      </c>
      <c r="T41" s="104">
        <v>0</v>
      </c>
      <c r="U41" s="105"/>
      <c r="V41" s="58"/>
      <c r="W41" s="95"/>
      <c r="X41" s="58">
        <f>(T41/T$14)</f>
        <v>0</v>
      </c>
      <c r="Y41" s="249"/>
      <c r="Z41" s="106">
        <v>0</v>
      </c>
      <c r="AA41" s="107"/>
      <c r="AB41" s="108">
        <v>0</v>
      </c>
      <c r="AC41" s="95">
        <v>0</v>
      </c>
      <c r="AD41" s="109">
        <v>0</v>
      </c>
      <c r="AE41" s="95">
        <v>0</v>
      </c>
      <c r="AF41" s="95">
        <v>0</v>
      </c>
      <c r="AG41" s="109">
        <v>0</v>
      </c>
      <c r="AH41" s="95">
        <v>0</v>
      </c>
      <c r="AI41" s="95">
        <v>0</v>
      </c>
      <c r="AJ41" s="74"/>
      <c r="AK41" s="110">
        <v>0</v>
      </c>
    </row>
    <row r="42" spans="2:37" x14ac:dyDescent="0.2">
      <c r="B42" s="530" t="s">
        <v>120</v>
      </c>
      <c r="C42" s="104">
        <v>0</v>
      </c>
      <c r="D42" s="104">
        <v>0</v>
      </c>
      <c r="E42" s="104"/>
      <c r="F42" s="58">
        <f>(D42/D$14)</f>
        <v>0</v>
      </c>
      <c r="G42" s="392"/>
      <c r="H42" s="529">
        <v>0</v>
      </c>
      <c r="I42" s="526"/>
      <c r="J42" s="38">
        <v>0</v>
      </c>
      <c r="K42" s="99"/>
      <c r="L42" s="58"/>
      <c r="M42" s="58">
        <f>(J42/J$14)</f>
        <v>0</v>
      </c>
      <c r="N42" s="74"/>
      <c r="O42" s="37">
        <v>0</v>
      </c>
      <c r="P42" s="100"/>
      <c r="Q42" s="116"/>
      <c r="R42" s="102"/>
      <c r="S42" s="103">
        <v>0</v>
      </c>
      <c r="T42" s="104">
        <v>0</v>
      </c>
      <c r="U42" s="105"/>
      <c r="V42" s="58"/>
      <c r="W42" s="104"/>
      <c r="X42" s="58"/>
      <c r="Y42" s="249"/>
      <c r="Z42" s="106">
        <v>0</v>
      </c>
      <c r="AA42" s="107"/>
      <c r="AB42" s="108">
        <v>0</v>
      </c>
      <c r="AC42" s="95">
        <v>0</v>
      </c>
      <c r="AD42" s="109">
        <v>0</v>
      </c>
      <c r="AE42" s="95">
        <v>0</v>
      </c>
      <c r="AF42" s="95">
        <v>0</v>
      </c>
      <c r="AG42" s="109">
        <v>0</v>
      </c>
      <c r="AH42" s="95">
        <v>0</v>
      </c>
      <c r="AI42" s="95">
        <v>0</v>
      </c>
      <c r="AJ42" s="74"/>
      <c r="AK42" s="110">
        <v>0</v>
      </c>
    </row>
    <row r="43" spans="2:37" x14ac:dyDescent="0.2">
      <c r="B43" s="530" t="s">
        <v>89</v>
      </c>
      <c r="C43" s="104">
        <v>15</v>
      </c>
      <c r="D43" s="104">
        <v>20</v>
      </c>
      <c r="E43" s="120">
        <v>18</v>
      </c>
      <c r="F43" s="58">
        <f>(D43/D$14)</f>
        <v>1.0725585885128974E-3</v>
      </c>
      <c r="G43" s="392">
        <f>(D43/D$16)</f>
        <v>1.6E-2</v>
      </c>
      <c r="H43" s="529">
        <v>3134355</v>
      </c>
      <c r="I43" s="395">
        <v>18</v>
      </c>
      <c r="J43" s="38">
        <v>10</v>
      </c>
      <c r="K43" s="99">
        <v>20</v>
      </c>
      <c r="L43" s="58">
        <f>(J43/D43)</f>
        <v>0.5</v>
      </c>
      <c r="M43" s="58">
        <f>(J43/J$14)</f>
        <v>7.7071290944123315E-4</v>
      </c>
      <c r="N43" s="74">
        <f>(J43/J$16)</f>
        <v>1.0471204188481676E-2</v>
      </c>
      <c r="O43" s="37">
        <v>2384355</v>
      </c>
      <c r="P43" s="100">
        <v>18</v>
      </c>
      <c r="Q43" s="101">
        <f>(O43/J43)</f>
        <v>238435.5</v>
      </c>
      <c r="R43" s="102">
        <v>10</v>
      </c>
      <c r="S43" s="103">
        <v>5</v>
      </c>
      <c r="T43" s="104">
        <v>10</v>
      </c>
      <c r="U43" s="105"/>
      <c r="V43" s="58">
        <f>(T43/D43)</f>
        <v>0.5</v>
      </c>
      <c r="W43" s="120"/>
      <c r="X43" s="58">
        <f>(T43/T$14)</f>
        <v>1.763046544428773E-3</v>
      </c>
      <c r="Y43" s="249">
        <f>(T43/T$16)</f>
        <v>3.3898305084745763E-2</v>
      </c>
      <c r="Z43" s="106">
        <v>750000</v>
      </c>
      <c r="AA43" s="107">
        <v>11</v>
      </c>
      <c r="AB43" s="108">
        <v>5</v>
      </c>
      <c r="AC43" s="95">
        <v>10</v>
      </c>
      <c r="AD43" s="109">
        <v>750000</v>
      </c>
      <c r="AE43" s="95">
        <v>0</v>
      </c>
      <c r="AF43" s="95">
        <v>0</v>
      </c>
      <c r="AG43" s="109">
        <v>0</v>
      </c>
      <c r="AH43" s="95">
        <v>0</v>
      </c>
      <c r="AI43" s="95">
        <v>0</v>
      </c>
      <c r="AJ43" s="58"/>
      <c r="AK43" s="110">
        <v>0</v>
      </c>
    </row>
    <row r="44" spans="2:37" x14ac:dyDescent="0.2">
      <c r="B44" s="530" t="s">
        <v>84</v>
      </c>
      <c r="C44" s="104">
        <v>1</v>
      </c>
      <c r="D44" s="104">
        <v>1</v>
      </c>
      <c r="E44" s="120">
        <v>38</v>
      </c>
      <c r="F44" s="58">
        <f>(D44/D$14)</f>
        <v>5.3627929425644879E-5</v>
      </c>
      <c r="G44" s="392">
        <f>(D44/D$16)</f>
        <v>8.0000000000000004E-4</v>
      </c>
      <c r="H44" s="529">
        <v>140000</v>
      </c>
      <c r="I44" s="395">
        <v>43</v>
      </c>
      <c r="J44" s="38">
        <v>1</v>
      </c>
      <c r="K44" s="99">
        <v>38</v>
      </c>
      <c r="L44" s="58">
        <f>(J44/D44)</f>
        <v>1</v>
      </c>
      <c r="M44" s="58">
        <f>(J44/J$14)</f>
        <v>7.7071290944123321E-5</v>
      </c>
      <c r="N44" s="74">
        <f>(J44/J$16)</f>
        <v>1.0471204188481676E-3</v>
      </c>
      <c r="O44" s="37">
        <v>140000</v>
      </c>
      <c r="P44" s="100">
        <v>43</v>
      </c>
      <c r="Q44" s="101">
        <f>(O44/J44)</f>
        <v>140000</v>
      </c>
      <c r="R44" s="102">
        <v>31</v>
      </c>
      <c r="S44" s="103">
        <v>0</v>
      </c>
      <c r="T44" s="104">
        <v>0</v>
      </c>
      <c r="U44" s="105"/>
      <c r="V44" s="58"/>
      <c r="W44" s="104"/>
      <c r="X44" s="58">
        <f>(T44/T$14)</f>
        <v>0</v>
      </c>
      <c r="Y44" s="249"/>
      <c r="Z44" s="106">
        <v>0</v>
      </c>
      <c r="AA44" s="107"/>
      <c r="AB44" s="108">
        <v>0</v>
      </c>
      <c r="AC44" s="95">
        <v>0</v>
      </c>
      <c r="AD44" s="109">
        <v>0</v>
      </c>
      <c r="AE44" s="95">
        <v>0</v>
      </c>
      <c r="AF44" s="95">
        <v>0</v>
      </c>
      <c r="AG44" s="109">
        <v>0</v>
      </c>
      <c r="AH44" s="95">
        <v>0</v>
      </c>
      <c r="AI44" s="95">
        <v>0</v>
      </c>
      <c r="AJ44" s="74"/>
      <c r="AK44" s="110">
        <v>0</v>
      </c>
    </row>
    <row r="45" spans="2:37" x14ac:dyDescent="0.2">
      <c r="B45" s="530" t="s">
        <v>50</v>
      </c>
      <c r="C45" s="104">
        <v>0</v>
      </c>
      <c r="D45" s="104">
        <v>0</v>
      </c>
      <c r="E45" s="120"/>
      <c r="F45" s="58">
        <f>(D45/D$14)</f>
        <v>0</v>
      </c>
      <c r="G45" s="392"/>
      <c r="H45" s="529">
        <v>0</v>
      </c>
      <c r="I45" s="526"/>
      <c r="J45" s="38">
        <v>0</v>
      </c>
      <c r="K45" s="99"/>
      <c r="L45" s="58"/>
      <c r="M45" s="58">
        <f>(J45/J$14)</f>
        <v>0</v>
      </c>
      <c r="N45" s="74"/>
      <c r="O45" s="37">
        <v>0</v>
      </c>
      <c r="P45" s="100"/>
      <c r="Q45" s="116"/>
      <c r="R45" s="102"/>
      <c r="S45" s="103">
        <v>0</v>
      </c>
      <c r="T45" s="104">
        <v>0</v>
      </c>
      <c r="U45" s="105"/>
      <c r="V45" s="58"/>
      <c r="W45" s="104"/>
      <c r="X45" s="58"/>
      <c r="Y45" s="249"/>
      <c r="Z45" s="106">
        <v>0</v>
      </c>
      <c r="AA45" s="107"/>
      <c r="AB45" s="108">
        <v>0</v>
      </c>
      <c r="AC45" s="95">
        <v>0</v>
      </c>
      <c r="AD45" s="109">
        <v>0</v>
      </c>
      <c r="AE45" s="95">
        <v>0</v>
      </c>
      <c r="AF45" s="95">
        <v>0</v>
      </c>
      <c r="AG45" s="109">
        <v>0</v>
      </c>
      <c r="AH45" s="95">
        <v>0</v>
      </c>
      <c r="AI45" s="95">
        <v>0</v>
      </c>
      <c r="AJ45" s="74"/>
      <c r="AK45" s="110">
        <v>0</v>
      </c>
    </row>
    <row r="46" spans="2:37" x14ac:dyDescent="0.2">
      <c r="B46" s="530" t="s">
        <v>51</v>
      </c>
      <c r="C46" s="104">
        <v>2</v>
      </c>
      <c r="D46" s="104">
        <v>2</v>
      </c>
      <c r="E46" s="120">
        <v>32</v>
      </c>
      <c r="F46" s="58">
        <f>(D46/D$14)</f>
        <v>1.0725585885128976E-4</v>
      </c>
      <c r="G46" s="392">
        <f>(D46/D$16)</f>
        <v>1.6000000000000001E-3</v>
      </c>
      <c r="H46" s="529">
        <v>342400</v>
      </c>
      <c r="I46" s="395">
        <v>35</v>
      </c>
      <c r="J46" s="38">
        <v>2</v>
      </c>
      <c r="K46" s="99">
        <v>32</v>
      </c>
      <c r="L46" s="58">
        <f>(J46/D46)</f>
        <v>1</v>
      </c>
      <c r="M46" s="58">
        <f>(J46/J$14)</f>
        <v>1.5414258188824664E-4</v>
      </c>
      <c r="N46" s="74">
        <f>(J46/J$16)</f>
        <v>2.0942408376963353E-3</v>
      </c>
      <c r="O46" s="37">
        <v>342400</v>
      </c>
      <c r="P46" s="100">
        <v>35</v>
      </c>
      <c r="Q46" s="101">
        <f>(O46/J46)</f>
        <v>171200</v>
      </c>
      <c r="R46" s="102">
        <v>23</v>
      </c>
      <c r="S46" s="103">
        <v>0</v>
      </c>
      <c r="T46" s="104">
        <v>0</v>
      </c>
      <c r="U46" s="105"/>
      <c r="V46" s="58"/>
      <c r="W46" s="104"/>
      <c r="X46" s="58">
        <f>(T46/T$14)</f>
        <v>0</v>
      </c>
      <c r="Y46" s="249"/>
      <c r="Z46" s="106">
        <v>0</v>
      </c>
      <c r="AA46" s="107"/>
      <c r="AB46" s="108">
        <v>0</v>
      </c>
      <c r="AC46" s="95">
        <v>0</v>
      </c>
      <c r="AD46" s="109">
        <v>0</v>
      </c>
      <c r="AE46" s="95">
        <v>0</v>
      </c>
      <c r="AF46" s="95">
        <v>0</v>
      </c>
      <c r="AG46" s="109">
        <v>0</v>
      </c>
      <c r="AH46" s="95">
        <v>0</v>
      </c>
      <c r="AI46" s="95">
        <v>0</v>
      </c>
      <c r="AJ46" s="74"/>
      <c r="AK46" s="110">
        <v>0</v>
      </c>
    </row>
    <row r="47" spans="2:37" x14ac:dyDescent="0.2">
      <c r="B47" s="530" t="s">
        <v>121</v>
      </c>
      <c r="C47" s="104">
        <v>40</v>
      </c>
      <c r="D47" s="104">
        <v>40</v>
      </c>
      <c r="E47" s="120">
        <v>13</v>
      </c>
      <c r="F47" s="58">
        <f>(D47/D$14)</f>
        <v>2.1451171770257948E-3</v>
      </c>
      <c r="G47" s="392">
        <f>(D47/D$16)</f>
        <v>3.2000000000000001E-2</v>
      </c>
      <c r="H47" s="529">
        <v>6013920</v>
      </c>
      <c r="I47" s="395">
        <v>14</v>
      </c>
      <c r="J47" s="38">
        <v>40</v>
      </c>
      <c r="K47" s="99">
        <v>8</v>
      </c>
      <c r="L47" s="58">
        <f>(J47/D47)</f>
        <v>1</v>
      </c>
      <c r="M47" s="58">
        <f>(J47/J$14)</f>
        <v>3.0828516377649326E-3</v>
      </c>
      <c r="N47" s="74">
        <f>(J47/J$16)</f>
        <v>4.1884816753926704E-2</v>
      </c>
      <c r="O47" s="37">
        <v>6013920</v>
      </c>
      <c r="P47" s="100">
        <v>10</v>
      </c>
      <c r="Q47" s="101">
        <f>(O47/J47)</f>
        <v>150348</v>
      </c>
      <c r="R47" s="102">
        <v>29</v>
      </c>
      <c r="S47" s="103">
        <v>0</v>
      </c>
      <c r="T47" s="104">
        <v>0</v>
      </c>
      <c r="U47" s="105"/>
      <c r="V47" s="58"/>
      <c r="W47" s="95"/>
      <c r="X47" s="58">
        <f>(T47/T$14)</f>
        <v>0</v>
      </c>
      <c r="Y47" s="249"/>
      <c r="Z47" s="106">
        <v>0</v>
      </c>
      <c r="AA47" s="107"/>
      <c r="AB47" s="108">
        <v>0</v>
      </c>
      <c r="AC47" s="95">
        <v>0</v>
      </c>
      <c r="AD47" s="109">
        <v>0</v>
      </c>
      <c r="AE47" s="95">
        <v>0</v>
      </c>
      <c r="AF47" s="95">
        <v>0</v>
      </c>
      <c r="AG47" s="109">
        <v>0</v>
      </c>
      <c r="AH47" s="95">
        <v>0</v>
      </c>
      <c r="AI47" s="95">
        <v>0</v>
      </c>
      <c r="AJ47" s="74"/>
      <c r="AK47" s="110">
        <v>0</v>
      </c>
    </row>
    <row r="48" spans="2:37" x14ac:dyDescent="0.2">
      <c r="B48" s="530" t="s">
        <v>122</v>
      </c>
      <c r="C48" s="104">
        <v>1</v>
      </c>
      <c r="D48" s="104">
        <v>1</v>
      </c>
      <c r="E48" s="120">
        <v>38</v>
      </c>
      <c r="F48" s="58">
        <f>(D48/D$14)</f>
        <v>5.3627929425644879E-5</v>
      </c>
      <c r="G48" s="392">
        <f>(D48/D$16)</f>
        <v>8.0000000000000004E-4</v>
      </c>
      <c r="H48" s="529">
        <v>236407</v>
      </c>
      <c r="I48" s="395">
        <v>37</v>
      </c>
      <c r="J48" s="38">
        <v>1</v>
      </c>
      <c r="K48" s="99">
        <v>38</v>
      </c>
      <c r="L48" s="58">
        <f>(J48/D48)</f>
        <v>1</v>
      </c>
      <c r="M48" s="58">
        <f>(J48/J$14)</f>
        <v>7.7071290944123321E-5</v>
      </c>
      <c r="N48" s="74">
        <f>(J48/J$16)</f>
        <v>1.0471204188481676E-3</v>
      </c>
      <c r="O48" s="37">
        <v>236407</v>
      </c>
      <c r="P48" s="100">
        <v>37</v>
      </c>
      <c r="Q48" s="101">
        <f>(O48/J48)</f>
        <v>236407</v>
      </c>
      <c r="R48" s="102">
        <v>11</v>
      </c>
      <c r="S48" s="103">
        <v>0</v>
      </c>
      <c r="T48" s="104">
        <v>0</v>
      </c>
      <c r="U48" s="105"/>
      <c r="V48" s="58"/>
      <c r="W48" s="104"/>
      <c r="X48" s="58">
        <f>(T48/T$14)</f>
        <v>0</v>
      </c>
      <c r="Y48" s="249"/>
      <c r="Z48" s="106">
        <v>0</v>
      </c>
      <c r="AA48" s="107"/>
      <c r="AB48" s="108">
        <v>0</v>
      </c>
      <c r="AC48" s="95">
        <v>0</v>
      </c>
      <c r="AD48" s="109">
        <v>0</v>
      </c>
      <c r="AE48" s="95">
        <v>0</v>
      </c>
      <c r="AF48" s="95">
        <v>0</v>
      </c>
      <c r="AG48" s="109">
        <v>0</v>
      </c>
      <c r="AH48" s="95">
        <v>0</v>
      </c>
      <c r="AI48" s="95">
        <v>0</v>
      </c>
      <c r="AJ48" s="74"/>
      <c r="AK48" s="110">
        <v>0</v>
      </c>
    </row>
    <row r="49" spans="2:37" x14ac:dyDescent="0.2">
      <c r="B49" s="530" t="s">
        <v>79</v>
      </c>
      <c r="C49" s="104">
        <v>125</v>
      </c>
      <c r="D49" s="104">
        <v>125</v>
      </c>
      <c r="E49" s="120">
        <v>2</v>
      </c>
      <c r="F49" s="58">
        <f>(D49/D$14)</f>
        <v>6.7034911782056098E-3</v>
      </c>
      <c r="G49" s="392">
        <f>(D49/D$16)</f>
        <v>0.1</v>
      </c>
      <c r="H49" s="529">
        <v>18562295</v>
      </c>
      <c r="I49" s="395">
        <v>3</v>
      </c>
      <c r="J49" s="38">
        <v>125</v>
      </c>
      <c r="K49" s="99">
        <v>2</v>
      </c>
      <c r="L49" s="58">
        <f>(J49/D49)</f>
        <v>1</v>
      </c>
      <c r="M49" s="58">
        <f>(J49/J$14)</f>
        <v>9.6339113680154135E-3</v>
      </c>
      <c r="N49" s="74">
        <f>(J49/J$16)</f>
        <v>0.13089005235602094</v>
      </c>
      <c r="O49" s="37">
        <v>18562295</v>
      </c>
      <c r="P49" s="100">
        <v>2</v>
      </c>
      <c r="Q49" s="101">
        <f>(O49/J49)</f>
        <v>148498.35999999999</v>
      </c>
      <c r="R49" s="102">
        <v>30</v>
      </c>
      <c r="S49" s="103">
        <v>0</v>
      </c>
      <c r="T49" s="104">
        <v>0</v>
      </c>
      <c r="U49" s="105"/>
      <c r="V49" s="58"/>
      <c r="W49" s="104"/>
      <c r="X49" s="58">
        <f>(T49/T$14)</f>
        <v>0</v>
      </c>
      <c r="Y49" s="249"/>
      <c r="Z49" s="106">
        <v>0</v>
      </c>
      <c r="AA49" s="107"/>
      <c r="AB49" s="108">
        <v>0</v>
      </c>
      <c r="AC49" s="95">
        <v>0</v>
      </c>
      <c r="AD49" s="109">
        <v>0</v>
      </c>
      <c r="AE49" s="95">
        <v>0</v>
      </c>
      <c r="AF49" s="95">
        <v>0</v>
      </c>
      <c r="AG49" s="109">
        <v>0</v>
      </c>
      <c r="AH49" s="95">
        <v>0</v>
      </c>
      <c r="AI49" s="95">
        <v>0</v>
      </c>
      <c r="AJ49" s="74"/>
      <c r="AK49" s="110">
        <v>0</v>
      </c>
    </row>
    <row r="50" spans="2:37" x14ac:dyDescent="0.2">
      <c r="B50" s="530" t="s">
        <v>52</v>
      </c>
      <c r="C50" s="104">
        <v>0</v>
      </c>
      <c r="D50" s="104">
        <v>0</v>
      </c>
      <c r="E50" s="120"/>
      <c r="F50" s="58">
        <f>(D50/D$14)</f>
        <v>0</v>
      </c>
      <c r="G50" s="392"/>
      <c r="H50" s="529">
        <v>0</v>
      </c>
      <c r="I50" s="526"/>
      <c r="J50" s="38">
        <v>0</v>
      </c>
      <c r="K50" s="99"/>
      <c r="L50" s="58"/>
      <c r="M50" s="58">
        <f>(J50/J$14)</f>
        <v>0</v>
      </c>
      <c r="N50" s="74"/>
      <c r="O50" s="37">
        <v>0</v>
      </c>
      <c r="P50" s="100"/>
      <c r="Q50" s="116"/>
      <c r="R50" s="102"/>
      <c r="S50" s="103">
        <v>0</v>
      </c>
      <c r="T50" s="104">
        <v>0</v>
      </c>
      <c r="U50" s="100"/>
      <c r="V50" s="58"/>
      <c r="W50" s="95"/>
      <c r="X50" s="58"/>
      <c r="Y50" s="249"/>
      <c r="Z50" s="106">
        <v>0</v>
      </c>
      <c r="AA50" s="107"/>
      <c r="AB50" s="108">
        <v>0</v>
      </c>
      <c r="AC50" s="95">
        <v>0</v>
      </c>
      <c r="AD50" s="109">
        <v>0</v>
      </c>
      <c r="AE50" s="95">
        <v>0</v>
      </c>
      <c r="AF50" s="95">
        <v>0</v>
      </c>
      <c r="AG50" s="109">
        <v>0</v>
      </c>
      <c r="AH50" s="95">
        <v>0</v>
      </c>
      <c r="AI50" s="95">
        <v>0</v>
      </c>
      <c r="AJ50" s="74"/>
      <c r="AK50" s="110">
        <v>0</v>
      </c>
    </row>
    <row r="51" spans="2:37" x14ac:dyDescent="0.2">
      <c r="B51" s="530" t="s">
        <v>53</v>
      </c>
      <c r="C51" s="104">
        <v>0</v>
      </c>
      <c r="D51" s="104">
        <v>0</v>
      </c>
      <c r="E51" s="104"/>
      <c r="F51" s="58">
        <f>(D51/D$14)</f>
        <v>0</v>
      </c>
      <c r="G51" s="392"/>
      <c r="H51" s="529">
        <v>0</v>
      </c>
      <c r="I51" s="526"/>
      <c r="J51" s="38">
        <v>0</v>
      </c>
      <c r="K51" s="99"/>
      <c r="L51" s="58"/>
      <c r="M51" s="58">
        <f>(J51/J$14)</f>
        <v>0</v>
      </c>
      <c r="N51" s="74"/>
      <c r="O51" s="37">
        <v>0</v>
      </c>
      <c r="P51" s="100"/>
      <c r="Q51" s="116"/>
      <c r="R51" s="102"/>
      <c r="S51" s="103">
        <v>0</v>
      </c>
      <c r="T51" s="104">
        <v>0</v>
      </c>
      <c r="U51" s="105"/>
      <c r="V51" s="58"/>
      <c r="W51" s="104"/>
      <c r="X51" s="58"/>
      <c r="Y51" s="249"/>
      <c r="Z51" s="106">
        <v>0</v>
      </c>
      <c r="AA51" s="107"/>
      <c r="AB51" s="108">
        <v>0</v>
      </c>
      <c r="AC51" s="95">
        <v>0</v>
      </c>
      <c r="AD51" s="109">
        <v>0</v>
      </c>
      <c r="AE51" s="95">
        <v>0</v>
      </c>
      <c r="AF51" s="95">
        <v>0</v>
      </c>
      <c r="AG51" s="109">
        <v>0</v>
      </c>
      <c r="AH51" s="95">
        <v>0</v>
      </c>
      <c r="AI51" s="95">
        <v>0</v>
      </c>
      <c r="AJ51" s="74"/>
      <c r="AK51" s="110">
        <v>0</v>
      </c>
    </row>
    <row r="52" spans="2:37" x14ac:dyDescent="0.2">
      <c r="B52" s="530" t="s">
        <v>69</v>
      </c>
      <c r="C52" s="104">
        <v>5</v>
      </c>
      <c r="D52" s="104">
        <v>5</v>
      </c>
      <c r="E52" s="120">
        <v>25</v>
      </c>
      <c r="F52" s="58">
        <f>(D52/D$14)</f>
        <v>2.6813964712822435E-4</v>
      </c>
      <c r="G52" s="392">
        <f>(D52/D$16)</f>
        <v>4.0000000000000001E-3</v>
      </c>
      <c r="H52" s="529">
        <v>810000</v>
      </c>
      <c r="I52" s="395">
        <v>28</v>
      </c>
      <c r="J52" s="38">
        <v>5</v>
      </c>
      <c r="K52" s="99">
        <v>25</v>
      </c>
      <c r="L52" s="58">
        <f>(J52/D52)</f>
        <v>1</v>
      </c>
      <c r="M52" s="58">
        <f>(J52/J$14)</f>
        <v>3.8535645472061658E-4</v>
      </c>
      <c r="N52" s="74">
        <f>(J52/J$16)</f>
        <v>5.235602094240838E-3</v>
      </c>
      <c r="O52" s="37">
        <v>810000</v>
      </c>
      <c r="P52" s="100">
        <v>28</v>
      </c>
      <c r="Q52" s="101">
        <f>(O52/J52)</f>
        <v>162000</v>
      </c>
      <c r="R52" s="102">
        <v>27</v>
      </c>
      <c r="S52" s="103">
        <v>0</v>
      </c>
      <c r="T52" s="104">
        <v>0</v>
      </c>
      <c r="U52" s="105"/>
      <c r="V52" s="58"/>
      <c r="W52" s="95"/>
      <c r="X52" s="58">
        <f>(T52/T$14)</f>
        <v>0</v>
      </c>
      <c r="Y52" s="249"/>
      <c r="Z52" s="106">
        <v>0</v>
      </c>
      <c r="AA52" s="107"/>
      <c r="AB52" s="108">
        <v>0</v>
      </c>
      <c r="AC52" s="95">
        <v>0</v>
      </c>
      <c r="AD52" s="109">
        <v>0</v>
      </c>
      <c r="AE52" s="95">
        <v>0</v>
      </c>
      <c r="AF52" s="95">
        <v>0</v>
      </c>
      <c r="AG52" s="109">
        <v>0</v>
      </c>
      <c r="AH52" s="95">
        <v>0</v>
      </c>
      <c r="AI52" s="95">
        <v>0</v>
      </c>
      <c r="AJ52" s="74"/>
      <c r="AK52" s="110">
        <v>0</v>
      </c>
    </row>
    <row r="53" spans="2:37" x14ac:dyDescent="0.2">
      <c r="B53" s="530" t="s">
        <v>64</v>
      </c>
      <c r="C53" s="104">
        <v>1</v>
      </c>
      <c r="D53" s="104">
        <v>1</v>
      </c>
      <c r="E53" s="120">
        <v>38</v>
      </c>
      <c r="F53" s="58">
        <f>(D53/D$14)</f>
        <v>5.3627929425644879E-5</v>
      </c>
      <c r="G53" s="392">
        <f>(D53/D$16)</f>
        <v>8.0000000000000004E-4</v>
      </c>
      <c r="H53" s="529">
        <v>155000</v>
      </c>
      <c r="I53" s="395">
        <v>41</v>
      </c>
      <c r="J53" s="38">
        <v>1</v>
      </c>
      <c r="K53" s="99">
        <v>38</v>
      </c>
      <c r="L53" s="58">
        <f>(J53/D53)</f>
        <v>1</v>
      </c>
      <c r="M53" s="58">
        <f>(J53/J$14)</f>
        <v>7.7071290944123321E-5</v>
      </c>
      <c r="N53" s="74">
        <f>(J53/J$16)</f>
        <v>1.0471204188481676E-3</v>
      </c>
      <c r="O53" s="37">
        <v>155000</v>
      </c>
      <c r="P53" s="100">
        <v>41</v>
      </c>
      <c r="Q53" s="101">
        <f>(O53/J53)</f>
        <v>155000</v>
      </c>
      <c r="R53" s="102">
        <v>28</v>
      </c>
      <c r="S53" s="103">
        <v>0</v>
      </c>
      <c r="T53" s="104">
        <v>0</v>
      </c>
      <c r="U53" s="105"/>
      <c r="V53" s="58"/>
      <c r="W53" s="104"/>
      <c r="X53" s="58">
        <f>(T53/T$14)</f>
        <v>0</v>
      </c>
      <c r="Y53" s="249"/>
      <c r="Z53" s="106">
        <v>0</v>
      </c>
      <c r="AA53" s="107"/>
      <c r="AB53" s="108">
        <v>0</v>
      </c>
      <c r="AC53" s="95">
        <v>0</v>
      </c>
      <c r="AD53" s="109">
        <v>0</v>
      </c>
      <c r="AE53" s="95">
        <v>0</v>
      </c>
      <c r="AF53" s="95">
        <v>0</v>
      </c>
      <c r="AG53" s="109">
        <v>0</v>
      </c>
      <c r="AH53" s="95">
        <v>0</v>
      </c>
      <c r="AI53" s="95">
        <v>0</v>
      </c>
      <c r="AJ53" s="74"/>
      <c r="AK53" s="110">
        <v>0</v>
      </c>
    </row>
    <row r="54" spans="2:37" x14ac:dyDescent="0.2">
      <c r="B54" s="530" t="s">
        <v>123</v>
      </c>
      <c r="C54" s="104">
        <v>3</v>
      </c>
      <c r="D54" s="104">
        <v>3</v>
      </c>
      <c r="E54" s="120">
        <v>30</v>
      </c>
      <c r="F54" s="58">
        <f>(D54/D$14)</f>
        <v>1.6088378827693462E-4</v>
      </c>
      <c r="G54" s="392">
        <f>(D54/D$16)</f>
        <v>2.3999999999999998E-3</v>
      </c>
      <c r="H54" s="529">
        <v>855970</v>
      </c>
      <c r="I54" s="395">
        <v>27</v>
      </c>
      <c r="J54" s="38">
        <v>3</v>
      </c>
      <c r="K54" s="99">
        <v>30</v>
      </c>
      <c r="L54" s="58">
        <f>(J54/D54)</f>
        <v>1</v>
      </c>
      <c r="M54" s="58">
        <f>(J54/J$14)</f>
        <v>2.3121387283236994E-4</v>
      </c>
      <c r="N54" s="74">
        <f>(J54/J$16)</f>
        <v>3.1413612565445027E-3</v>
      </c>
      <c r="O54" s="37">
        <v>855970</v>
      </c>
      <c r="P54" s="100">
        <v>27</v>
      </c>
      <c r="Q54" s="101">
        <f>(O54/J54)</f>
        <v>285323.33333333331</v>
      </c>
      <c r="R54" s="102">
        <v>7</v>
      </c>
      <c r="S54" s="103">
        <v>0</v>
      </c>
      <c r="T54" s="104">
        <v>0</v>
      </c>
      <c r="U54" s="100"/>
      <c r="V54" s="58"/>
      <c r="W54" s="104"/>
      <c r="X54" s="58">
        <f>(T54/T$14)</f>
        <v>0</v>
      </c>
      <c r="Y54" s="249"/>
      <c r="Z54" s="106">
        <v>0</v>
      </c>
      <c r="AA54" s="107"/>
      <c r="AB54" s="108">
        <v>0</v>
      </c>
      <c r="AC54" s="95">
        <v>0</v>
      </c>
      <c r="AD54" s="109">
        <v>0</v>
      </c>
      <c r="AE54" s="95">
        <v>0</v>
      </c>
      <c r="AF54" s="95">
        <v>0</v>
      </c>
      <c r="AG54" s="109">
        <v>0</v>
      </c>
      <c r="AH54" s="95">
        <v>0</v>
      </c>
      <c r="AI54" s="95">
        <v>0</v>
      </c>
      <c r="AJ54" s="74"/>
      <c r="AK54" s="110">
        <v>0</v>
      </c>
    </row>
    <row r="55" spans="2:37" x14ac:dyDescent="0.2">
      <c r="B55" s="530" t="s">
        <v>65</v>
      </c>
      <c r="C55" s="104">
        <v>76</v>
      </c>
      <c r="D55" s="104">
        <v>76</v>
      </c>
      <c r="E55" s="120">
        <v>5</v>
      </c>
      <c r="F55" s="58">
        <f>(D55/D$14)</f>
        <v>4.0757226363490103E-3</v>
      </c>
      <c r="G55" s="392">
        <f>(D55/D$16)</f>
        <v>6.08E-2</v>
      </c>
      <c r="H55" s="529">
        <v>12370500</v>
      </c>
      <c r="I55" s="395">
        <v>6</v>
      </c>
      <c r="J55" s="38">
        <v>76</v>
      </c>
      <c r="K55" s="99">
        <v>3</v>
      </c>
      <c r="L55" s="58">
        <f>(J55/D55)</f>
        <v>1</v>
      </c>
      <c r="M55" s="58">
        <f>(J55/J$14)</f>
        <v>5.8574181117533718E-3</v>
      </c>
      <c r="N55" s="74">
        <f>(J55/J$16)</f>
        <v>7.9581151832460728E-2</v>
      </c>
      <c r="O55" s="37">
        <v>12370500</v>
      </c>
      <c r="P55" s="100">
        <v>5</v>
      </c>
      <c r="Q55" s="101">
        <f>(O55/J55)</f>
        <v>162769.73684210525</v>
      </c>
      <c r="R55" s="102">
        <v>26</v>
      </c>
      <c r="S55" s="103">
        <v>0</v>
      </c>
      <c r="T55" s="104">
        <v>0</v>
      </c>
      <c r="U55" s="100"/>
      <c r="V55" s="58"/>
      <c r="W55" s="104"/>
      <c r="X55" s="58">
        <f>(T55/T$14)</f>
        <v>0</v>
      </c>
      <c r="Y55" s="249"/>
      <c r="Z55" s="106">
        <v>0</v>
      </c>
      <c r="AA55" s="107"/>
      <c r="AB55" s="108">
        <v>0</v>
      </c>
      <c r="AC55" s="95">
        <v>0</v>
      </c>
      <c r="AD55" s="109">
        <v>0</v>
      </c>
      <c r="AE55" s="95">
        <v>0</v>
      </c>
      <c r="AF55" s="95">
        <v>0</v>
      </c>
      <c r="AG55" s="109">
        <v>0</v>
      </c>
      <c r="AH55" s="95">
        <v>0</v>
      </c>
      <c r="AI55" s="95">
        <v>0</v>
      </c>
      <c r="AJ55" s="74"/>
      <c r="AK55" s="110">
        <v>0</v>
      </c>
    </row>
    <row r="56" spans="2:37" x14ac:dyDescent="0.2">
      <c r="B56" s="530" t="s">
        <v>93</v>
      </c>
      <c r="C56" s="104">
        <v>40</v>
      </c>
      <c r="D56" s="104">
        <v>53</v>
      </c>
      <c r="E56" s="120">
        <v>9</v>
      </c>
      <c r="F56" s="58">
        <f>(D56/D$14)</f>
        <v>2.8422802595591784E-3</v>
      </c>
      <c r="G56" s="392">
        <f>(D56/D$16)</f>
        <v>4.24E-2</v>
      </c>
      <c r="H56" s="529">
        <v>10547175</v>
      </c>
      <c r="I56" s="395">
        <v>8</v>
      </c>
      <c r="J56" s="38">
        <v>35</v>
      </c>
      <c r="K56" s="99">
        <v>9</v>
      </c>
      <c r="L56" s="58">
        <f>(J56/D56)</f>
        <v>0.660377358490566</v>
      </c>
      <c r="M56" s="58">
        <f>(J56/J$14)</f>
        <v>2.6974951830443161E-3</v>
      </c>
      <c r="N56" s="74">
        <f>(J56/J$16)</f>
        <v>3.6649214659685861E-2</v>
      </c>
      <c r="O56" s="37">
        <v>9135864</v>
      </c>
      <c r="P56" s="100">
        <v>6</v>
      </c>
      <c r="Q56" s="101">
        <f>(O56/J56)</f>
        <v>261024.6857142857</v>
      </c>
      <c r="R56" s="102">
        <v>9</v>
      </c>
      <c r="S56" s="103">
        <v>5</v>
      </c>
      <c r="T56" s="104">
        <v>18</v>
      </c>
      <c r="U56" s="105"/>
      <c r="V56" s="58">
        <f>(T56/D56)</f>
        <v>0.33962264150943394</v>
      </c>
      <c r="W56" s="120"/>
      <c r="X56" s="58">
        <f>(T56/T$14)</f>
        <v>3.1734837799717911E-3</v>
      </c>
      <c r="Y56" s="249">
        <f>(T56/T$16)</f>
        <v>6.1016949152542375E-2</v>
      </c>
      <c r="Z56" s="106">
        <v>1411311</v>
      </c>
      <c r="AA56" s="107">
        <v>9</v>
      </c>
      <c r="AB56" s="108">
        <v>3</v>
      </c>
      <c r="AC56" s="95">
        <v>6</v>
      </c>
      <c r="AD56" s="109">
        <v>731511</v>
      </c>
      <c r="AE56" s="95">
        <v>0</v>
      </c>
      <c r="AF56" s="95">
        <v>0</v>
      </c>
      <c r="AG56" s="109">
        <v>0</v>
      </c>
      <c r="AH56" s="95">
        <v>2</v>
      </c>
      <c r="AI56" s="95">
        <v>12</v>
      </c>
      <c r="AJ56" s="58">
        <f>(AI56/T56)</f>
        <v>0.66666666666666663</v>
      </c>
      <c r="AK56" s="110">
        <v>679800</v>
      </c>
    </row>
    <row r="57" spans="2:37" x14ac:dyDescent="0.2">
      <c r="B57" s="530" t="s">
        <v>105</v>
      </c>
      <c r="C57" s="104">
        <v>51</v>
      </c>
      <c r="D57" s="104">
        <v>51</v>
      </c>
      <c r="E57" s="120">
        <v>11</v>
      </c>
      <c r="F57" s="58">
        <f>(D57/D$14)</f>
        <v>2.7350244007078887E-3</v>
      </c>
      <c r="G57" s="392">
        <f>(D57/D$16)</f>
        <v>4.0800000000000003E-2</v>
      </c>
      <c r="H57" s="529">
        <v>16519700</v>
      </c>
      <c r="I57" s="395">
        <v>5</v>
      </c>
      <c r="J57" s="38">
        <v>51</v>
      </c>
      <c r="K57" s="99">
        <v>5</v>
      </c>
      <c r="L57" s="58">
        <f>(J57/D57)</f>
        <v>1</v>
      </c>
      <c r="M57" s="58">
        <f>(J57/J$14)</f>
        <v>3.9306358381502888E-3</v>
      </c>
      <c r="N57" s="74">
        <f>(J57/J$16)</f>
        <v>5.3403141361256547E-2</v>
      </c>
      <c r="O57" s="37">
        <v>16519700</v>
      </c>
      <c r="P57" s="100">
        <v>3</v>
      </c>
      <c r="Q57" s="101">
        <f>(O57/J57)</f>
        <v>323915.68627450982</v>
      </c>
      <c r="R57" s="102">
        <v>5</v>
      </c>
      <c r="S57" s="103">
        <v>0</v>
      </c>
      <c r="T57" s="104">
        <v>0</v>
      </c>
      <c r="U57" s="105"/>
      <c r="V57" s="58"/>
      <c r="W57" s="104"/>
      <c r="X57" s="58">
        <f>(T57/T$14)</f>
        <v>0</v>
      </c>
      <c r="Y57" s="249"/>
      <c r="Z57" s="106">
        <v>0</v>
      </c>
      <c r="AA57" s="107"/>
      <c r="AB57" s="108">
        <v>0</v>
      </c>
      <c r="AC57" s="95">
        <v>0</v>
      </c>
      <c r="AD57" s="109">
        <v>0</v>
      </c>
      <c r="AE57" s="95">
        <v>0</v>
      </c>
      <c r="AF57" s="95">
        <v>0</v>
      </c>
      <c r="AG57" s="109">
        <v>0</v>
      </c>
      <c r="AH57" s="95">
        <v>0</v>
      </c>
      <c r="AI57" s="95">
        <v>0</v>
      </c>
      <c r="AJ57" s="74"/>
      <c r="AK57" s="110">
        <v>0</v>
      </c>
    </row>
    <row r="58" spans="2:37" x14ac:dyDescent="0.2">
      <c r="B58" s="530" t="s">
        <v>36</v>
      </c>
      <c r="C58" s="104">
        <v>0</v>
      </c>
      <c r="D58" s="104">
        <v>0</v>
      </c>
      <c r="E58" s="120"/>
      <c r="F58" s="58">
        <f>(D58/D$14)</f>
        <v>0</v>
      </c>
      <c r="G58" s="392"/>
      <c r="H58" s="529">
        <v>0</v>
      </c>
      <c r="I58" s="526"/>
      <c r="J58" s="38">
        <v>0</v>
      </c>
      <c r="K58" s="99"/>
      <c r="L58" s="58"/>
      <c r="M58" s="58">
        <f>(J58/J$14)</f>
        <v>0</v>
      </c>
      <c r="N58" s="74"/>
      <c r="O58" s="37">
        <v>0</v>
      </c>
      <c r="P58" s="100"/>
      <c r="Q58" s="101"/>
      <c r="R58" s="102"/>
      <c r="S58" s="103">
        <v>0</v>
      </c>
      <c r="T58" s="104">
        <v>0</v>
      </c>
      <c r="U58" s="105"/>
      <c r="V58" s="58"/>
      <c r="W58" s="104"/>
      <c r="X58" s="58"/>
      <c r="Y58" s="249"/>
      <c r="Z58" s="106">
        <v>0</v>
      </c>
      <c r="AA58" s="107"/>
      <c r="AB58" s="108">
        <v>0</v>
      </c>
      <c r="AC58" s="95">
        <v>0</v>
      </c>
      <c r="AD58" s="109">
        <v>0</v>
      </c>
      <c r="AE58" s="95">
        <v>0</v>
      </c>
      <c r="AF58" s="95">
        <v>0</v>
      </c>
      <c r="AG58" s="109">
        <v>0</v>
      </c>
      <c r="AH58" s="95">
        <v>0</v>
      </c>
      <c r="AI58" s="95">
        <v>0</v>
      </c>
      <c r="AJ58" s="74"/>
      <c r="AK58" s="110">
        <v>0</v>
      </c>
    </row>
    <row r="59" spans="2:37" x14ac:dyDescent="0.2">
      <c r="B59" s="530" t="s">
        <v>37</v>
      </c>
      <c r="C59" s="104">
        <v>0</v>
      </c>
      <c r="D59" s="104">
        <v>0</v>
      </c>
      <c r="E59" s="120"/>
      <c r="F59" s="58">
        <f>(D59/D$14)</f>
        <v>0</v>
      </c>
      <c r="G59" s="392"/>
      <c r="H59" s="529">
        <v>0</v>
      </c>
      <c r="I59" s="526"/>
      <c r="J59" s="38">
        <v>0</v>
      </c>
      <c r="K59" s="99"/>
      <c r="L59" s="58"/>
      <c r="M59" s="58">
        <f>(J59/J$14)</f>
        <v>0</v>
      </c>
      <c r="N59" s="74"/>
      <c r="O59" s="37">
        <v>0</v>
      </c>
      <c r="P59" s="100"/>
      <c r="Q59" s="101"/>
      <c r="R59" s="102"/>
      <c r="S59" s="103">
        <v>0</v>
      </c>
      <c r="T59" s="104">
        <v>0</v>
      </c>
      <c r="U59" s="105"/>
      <c r="V59" s="58"/>
      <c r="W59" s="104"/>
      <c r="X59" s="58"/>
      <c r="Y59" s="249"/>
      <c r="Z59" s="106">
        <v>0</v>
      </c>
      <c r="AA59" s="107"/>
      <c r="AB59" s="108">
        <v>0</v>
      </c>
      <c r="AC59" s="95">
        <v>0</v>
      </c>
      <c r="AD59" s="109">
        <v>0</v>
      </c>
      <c r="AE59" s="95">
        <v>0</v>
      </c>
      <c r="AF59" s="95">
        <v>0</v>
      </c>
      <c r="AG59" s="109">
        <v>0</v>
      </c>
      <c r="AH59" s="95">
        <v>0</v>
      </c>
      <c r="AI59" s="95">
        <v>0</v>
      </c>
      <c r="AJ59" s="74"/>
      <c r="AK59" s="110">
        <v>0</v>
      </c>
    </row>
    <row r="60" spans="2:37" x14ac:dyDescent="0.2">
      <c r="B60" s="530" t="s">
        <v>54</v>
      </c>
      <c r="C60" s="104">
        <v>0</v>
      </c>
      <c r="D60" s="104">
        <v>0</v>
      </c>
      <c r="E60" s="120"/>
      <c r="F60" s="58">
        <f>(D60/D$14)</f>
        <v>0</v>
      </c>
      <c r="G60" s="392"/>
      <c r="H60" s="529">
        <v>0</v>
      </c>
      <c r="I60" s="526"/>
      <c r="J60" s="38">
        <v>0</v>
      </c>
      <c r="K60" s="99"/>
      <c r="L60" s="58"/>
      <c r="M60" s="58">
        <f>(J60/J$14)</f>
        <v>0</v>
      </c>
      <c r="N60" s="74"/>
      <c r="O60" s="37">
        <v>0</v>
      </c>
      <c r="P60" s="100"/>
      <c r="Q60" s="116"/>
      <c r="R60" s="102"/>
      <c r="S60" s="103">
        <v>0</v>
      </c>
      <c r="T60" s="104">
        <v>0</v>
      </c>
      <c r="U60" s="100"/>
      <c r="V60" s="58"/>
      <c r="W60" s="95"/>
      <c r="X60" s="58"/>
      <c r="Y60" s="249"/>
      <c r="Z60" s="106">
        <v>0</v>
      </c>
      <c r="AA60" s="107"/>
      <c r="AB60" s="108">
        <v>0</v>
      </c>
      <c r="AC60" s="95">
        <v>0</v>
      </c>
      <c r="AD60" s="109">
        <v>0</v>
      </c>
      <c r="AE60" s="95">
        <v>0</v>
      </c>
      <c r="AF60" s="95">
        <v>0</v>
      </c>
      <c r="AG60" s="109">
        <v>0</v>
      </c>
      <c r="AH60" s="95">
        <v>0</v>
      </c>
      <c r="AI60" s="95">
        <v>0</v>
      </c>
      <c r="AJ60" s="74"/>
      <c r="AK60" s="110">
        <v>0</v>
      </c>
    </row>
    <row r="61" spans="2:37" x14ac:dyDescent="0.2">
      <c r="B61" s="530" t="s">
        <v>38</v>
      </c>
      <c r="C61" s="104">
        <v>0</v>
      </c>
      <c r="D61" s="104">
        <v>0</v>
      </c>
      <c r="E61" s="104"/>
      <c r="F61" s="58">
        <f>(D61/D$14)</f>
        <v>0</v>
      </c>
      <c r="G61" s="392"/>
      <c r="H61" s="529">
        <v>0</v>
      </c>
      <c r="I61" s="526"/>
      <c r="J61" s="38">
        <v>0</v>
      </c>
      <c r="K61" s="121"/>
      <c r="L61" s="58"/>
      <c r="M61" s="58">
        <f>(J61/J$14)</f>
        <v>0</v>
      </c>
      <c r="N61" s="74"/>
      <c r="O61" s="37">
        <v>0</v>
      </c>
      <c r="P61" s="100"/>
      <c r="Q61" s="101"/>
      <c r="R61" s="102"/>
      <c r="S61" s="103">
        <v>0</v>
      </c>
      <c r="T61" s="104">
        <v>0</v>
      </c>
      <c r="U61" s="100"/>
      <c r="V61" s="58"/>
      <c r="W61" s="104"/>
      <c r="X61" s="58"/>
      <c r="Y61" s="249"/>
      <c r="Z61" s="106">
        <v>0</v>
      </c>
      <c r="AA61" s="107"/>
      <c r="AB61" s="108">
        <v>0</v>
      </c>
      <c r="AC61" s="95">
        <v>0</v>
      </c>
      <c r="AD61" s="109">
        <v>0</v>
      </c>
      <c r="AE61" s="95">
        <v>0</v>
      </c>
      <c r="AF61" s="95">
        <v>0</v>
      </c>
      <c r="AG61" s="109">
        <v>0</v>
      </c>
      <c r="AH61" s="95">
        <v>0</v>
      </c>
      <c r="AI61" s="95">
        <v>0</v>
      </c>
      <c r="AJ61" s="74"/>
      <c r="AK61" s="110">
        <v>0</v>
      </c>
    </row>
    <row r="62" spans="2:37" x14ac:dyDescent="0.2">
      <c r="B62" s="530" t="s">
        <v>86</v>
      </c>
      <c r="C62" s="104">
        <v>0</v>
      </c>
      <c r="D62" s="104">
        <v>0</v>
      </c>
      <c r="E62" s="104"/>
      <c r="F62" s="58">
        <f>(D62/D$14)</f>
        <v>0</v>
      </c>
      <c r="G62" s="392"/>
      <c r="H62" s="529">
        <v>0</v>
      </c>
      <c r="I62" s="526"/>
      <c r="J62" s="38">
        <v>0</v>
      </c>
      <c r="K62" s="99"/>
      <c r="L62" s="58"/>
      <c r="M62" s="58">
        <f>(J62/J$14)</f>
        <v>0</v>
      </c>
      <c r="N62" s="74"/>
      <c r="O62" s="37">
        <v>0</v>
      </c>
      <c r="P62" s="100"/>
      <c r="Q62" s="116"/>
      <c r="R62" s="102"/>
      <c r="S62" s="103">
        <v>0</v>
      </c>
      <c r="T62" s="104">
        <v>0</v>
      </c>
      <c r="U62" s="100"/>
      <c r="V62" s="58"/>
      <c r="W62" s="95"/>
      <c r="X62" s="58"/>
      <c r="Y62" s="249"/>
      <c r="Z62" s="106">
        <v>0</v>
      </c>
      <c r="AA62" s="107"/>
      <c r="AB62" s="108">
        <v>0</v>
      </c>
      <c r="AC62" s="95">
        <v>0</v>
      </c>
      <c r="AD62" s="109">
        <v>0</v>
      </c>
      <c r="AE62" s="95">
        <v>0</v>
      </c>
      <c r="AF62" s="95">
        <v>0</v>
      </c>
      <c r="AG62" s="109">
        <v>0</v>
      </c>
      <c r="AH62" s="95">
        <v>0</v>
      </c>
      <c r="AI62" s="95">
        <v>0</v>
      </c>
      <c r="AJ62" s="74"/>
      <c r="AK62" s="110">
        <v>0</v>
      </c>
    </row>
    <row r="63" spans="2:37" x14ac:dyDescent="0.2">
      <c r="B63" s="530" t="s">
        <v>137</v>
      </c>
      <c r="C63" s="104">
        <v>28</v>
      </c>
      <c r="D63" s="104">
        <v>40</v>
      </c>
      <c r="E63" s="120">
        <v>13</v>
      </c>
      <c r="F63" s="58">
        <f>(D63/D$14)</f>
        <v>2.1451171770257948E-3</v>
      </c>
      <c r="G63" s="392">
        <f>(D63/D$16)</f>
        <v>3.2000000000000001E-2</v>
      </c>
      <c r="H63" s="529">
        <v>8279311</v>
      </c>
      <c r="I63" s="395">
        <v>11</v>
      </c>
      <c r="J63" s="38">
        <v>25</v>
      </c>
      <c r="K63" s="99">
        <v>12</v>
      </c>
      <c r="L63" s="58">
        <f>(J63/D63)</f>
        <v>0.625</v>
      </c>
      <c r="M63" s="58">
        <f>(J63/J$14)</f>
        <v>1.9267822736030828E-3</v>
      </c>
      <c r="N63" s="74">
        <f>(J63/J$16)</f>
        <v>2.6178010471204188E-2</v>
      </c>
      <c r="O63" s="37">
        <v>5644311</v>
      </c>
      <c r="P63" s="100">
        <v>11</v>
      </c>
      <c r="Q63" s="101">
        <f>(O63/J63)</f>
        <v>225772.44</v>
      </c>
      <c r="R63" s="102">
        <v>13</v>
      </c>
      <c r="S63" s="103">
        <v>3</v>
      </c>
      <c r="T63" s="104">
        <v>15</v>
      </c>
      <c r="U63" s="105"/>
      <c r="V63" s="58">
        <f>(T63/D63)</f>
        <v>0.375</v>
      </c>
      <c r="W63" s="120"/>
      <c r="X63" s="58">
        <f>(T63/T$14)</f>
        <v>2.6445698166431592E-3</v>
      </c>
      <c r="Y63" s="249">
        <f>(T63/T$16)</f>
        <v>5.0847457627118647E-2</v>
      </c>
      <c r="Z63" s="106">
        <v>2635000</v>
      </c>
      <c r="AA63" s="107">
        <v>4</v>
      </c>
      <c r="AB63" s="108">
        <v>1</v>
      </c>
      <c r="AC63" s="95">
        <v>2</v>
      </c>
      <c r="AD63" s="109">
        <v>125000</v>
      </c>
      <c r="AE63" s="95">
        <v>0</v>
      </c>
      <c r="AF63" s="95">
        <v>0</v>
      </c>
      <c r="AG63" s="109">
        <v>0</v>
      </c>
      <c r="AH63" s="95">
        <v>2</v>
      </c>
      <c r="AI63" s="95">
        <v>13</v>
      </c>
      <c r="AJ63" s="58">
        <f>(AI63/T63)</f>
        <v>0.8666666666666667</v>
      </c>
      <c r="AK63" s="110">
        <v>2510000</v>
      </c>
    </row>
    <row r="64" spans="2:37" x14ac:dyDescent="0.2">
      <c r="B64" s="530" t="s">
        <v>113</v>
      </c>
      <c r="C64" s="104">
        <v>2</v>
      </c>
      <c r="D64" s="104">
        <v>2</v>
      </c>
      <c r="E64" s="120">
        <v>32</v>
      </c>
      <c r="F64" s="58">
        <f>(D64/D$14)</f>
        <v>1.0725585885128976E-4</v>
      </c>
      <c r="G64" s="392">
        <f>(D64/D$16)</f>
        <v>1.6000000000000001E-3</v>
      </c>
      <c r="H64" s="529">
        <v>1250697</v>
      </c>
      <c r="I64" s="395">
        <v>23</v>
      </c>
      <c r="J64" s="38">
        <v>2</v>
      </c>
      <c r="K64" s="99">
        <v>32</v>
      </c>
      <c r="L64" s="58">
        <f>(J64/D64)</f>
        <v>1</v>
      </c>
      <c r="M64" s="58">
        <f>(J64/J$14)</f>
        <v>1.5414258188824664E-4</v>
      </c>
      <c r="N64" s="74">
        <f>(J64/J$16)</f>
        <v>2.0942408376963353E-3</v>
      </c>
      <c r="O64" s="37">
        <v>1250697</v>
      </c>
      <c r="P64" s="100">
        <v>22</v>
      </c>
      <c r="Q64" s="101">
        <f>(O64/J64)</f>
        <v>625348.5</v>
      </c>
      <c r="R64" s="102">
        <v>1</v>
      </c>
      <c r="S64" s="103">
        <v>0</v>
      </c>
      <c r="T64" s="104">
        <v>0</v>
      </c>
      <c r="U64" s="100"/>
      <c r="V64" s="58"/>
      <c r="W64" s="104"/>
      <c r="X64" s="58">
        <f>(T64/T$14)</f>
        <v>0</v>
      </c>
      <c r="Y64" s="249"/>
      <c r="Z64" s="106">
        <v>0</v>
      </c>
      <c r="AA64" s="107"/>
      <c r="AB64" s="108">
        <v>0</v>
      </c>
      <c r="AC64" s="95">
        <v>0</v>
      </c>
      <c r="AD64" s="109">
        <v>0</v>
      </c>
      <c r="AE64" s="95">
        <v>0</v>
      </c>
      <c r="AF64" s="95">
        <v>0</v>
      </c>
      <c r="AG64" s="109">
        <v>0</v>
      </c>
      <c r="AH64" s="95">
        <v>0</v>
      </c>
      <c r="AI64" s="95">
        <v>0</v>
      </c>
      <c r="AJ64" s="74"/>
      <c r="AK64" s="110">
        <v>0</v>
      </c>
    </row>
    <row r="65" spans="2:37" x14ac:dyDescent="0.2">
      <c r="B65" s="530" t="s">
        <v>138</v>
      </c>
      <c r="C65" s="104">
        <v>21</v>
      </c>
      <c r="D65" s="104">
        <v>21</v>
      </c>
      <c r="E65" s="120">
        <v>17</v>
      </c>
      <c r="F65" s="58">
        <f>(D65/D$14)</f>
        <v>1.1261865179385425E-3</v>
      </c>
      <c r="G65" s="392">
        <f>(D65/D$16)</f>
        <v>1.6799999999999999E-2</v>
      </c>
      <c r="H65" s="529">
        <v>2467603</v>
      </c>
      <c r="I65" s="395">
        <v>20</v>
      </c>
      <c r="J65" s="38">
        <v>21</v>
      </c>
      <c r="K65" s="99">
        <v>15</v>
      </c>
      <c r="L65" s="58">
        <f>(J65/D65)</f>
        <v>1</v>
      </c>
      <c r="M65" s="58">
        <f>(J65/J$14)</f>
        <v>1.6184971098265897E-3</v>
      </c>
      <c r="N65" s="74">
        <f>(J65/J$16)</f>
        <v>2.1989528795811519E-2</v>
      </c>
      <c r="O65" s="37">
        <v>2467603</v>
      </c>
      <c r="P65" s="100">
        <v>16</v>
      </c>
      <c r="Q65" s="101">
        <f>(O65/J65)</f>
        <v>117504.90476190476</v>
      </c>
      <c r="R65" s="102">
        <v>40</v>
      </c>
      <c r="S65" s="103">
        <v>0</v>
      </c>
      <c r="T65" s="104">
        <v>0</v>
      </c>
      <c r="U65" s="105"/>
      <c r="V65" s="58"/>
      <c r="W65" s="104"/>
      <c r="X65" s="58">
        <f>(T65/T$14)</f>
        <v>0</v>
      </c>
      <c r="Y65" s="249"/>
      <c r="Z65" s="106">
        <v>0</v>
      </c>
      <c r="AA65" s="107"/>
      <c r="AB65" s="108">
        <v>0</v>
      </c>
      <c r="AC65" s="95">
        <v>0</v>
      </c>
      <c r="AD65" s="109">
        <v>0</v>
      </c>
      <c r="AE65" s="95">
        <v>0</v>
      </c>
      <c r="AF65" s="95">
        <v>0</v>
      </c>
      <c r="AG65" s="109">
        <v>0</v>
      </c>
      <c r="AH65" s="95">
        <v>0</v>
      </c>
      <c r="AI65" s="95">
        <v>0</v>
      </c>
      <c r="AJ65" s="74"/>
      <c r="AK65" s="110">
        <v>0</v>
      </c>
    </row>
    <row r="66" spans="2:37" x14ac:dyDescent="0.2">
      <c r="B66" s="530" t="s">
        <v>55</v>
      </c>
      <c r="C66" s="104">
        <v>0</v>
      </c>
      <c r="D66" s="104">
        <v>0</v>
      </c>
      <c r="E66" s="120"/>
      <c r="F66" s="58">
        <f>(D66/D$14)</f>
        <v>0</v>
      </c>
      <c r="G66" s="392"/>
      <c r="H66" s="529">
        <v>0</v>
      </c>
      <c r="I66" s="526"/>
      <c r="J66" s="38">
        <v>0</v>
      </c>
      <c r="K66" s="99"/>
      <c r="L66" s="58"/>
      <c r="M66" s="58">
        <f>(J66/J$14)</f>
        <v>0</v>
      </c>
      <c r="N66" s="74"/>
      <c r="O66" s="37">
        <v>0</v>
      </c>
      <c r="P66" s="100"/>
      <c r="Q66" s="116"/>
      <c r="R66" s="102"/>
      <c r="S66" s="103">
        <v>0</v>
      </c>
      <c r="T66" s="104">
        <v>0</v>
      </c>
      <c r="U66" s="105"/>
      <c r="V66" s="58"/>
      <c r="W66" s="104"/>
      <c r="X66" s="58"/>
      <c r="Y66" s="249"/>
      <c r="Z66" s="106">
        <v>0</v>
      </c>
      <c r="AA66" s="107"/>
      <c r="AB66" s="108">
        <v>0</v>
      </c>
      <c r="AC66" s="95">
        <v>0</v>
      </c>
      <c r="AD66" s="109">
        <v>0</v>
      </c>
      <c r="AE66" s="95">
        <v>0</v>
      </c>
      <c r="AF66" s="95">
        <v>0</v>
      </c>
      <c r="AG66" s="109">
        <v>0</v>
      </c>
      <c r="AH66" s="95">
        <v>0</v>
      </c>
      <c r="AI66" s="95">
        <v>0</v>
      </c>
      <c r="AJ66" s="74"/>
      <c r="AK66" s="110">
        <v>0</v>
      </c>
    </row>
    <row r="67" spans="2:37" x14ac:dyDescent="0.2">
      <c r="B67" s="530" t="s">
        <v>109</v>
      </c>
      <c r="C67" s="104">
        <v>6</v>
      </c>
      <c r="D67" s="104">
        <v>6</v>
      </c>
      <c r="E67" s="120">
        <v>24</v>
      </c>
      <c r="F67" s="58">
        <f>(D67/D$14)</f>
        <v>3.2176757655386925E-4</v>
      </c>
      <c r="G67" s="392">
        <f>(D67/D$16)</f>
        <v>4.7999999999999996E-3</v>
      </c>
      <c r="H67" s="529">
        <v>592100</v>
      </c>
      <c r="I67" s="395">
        <v>31</v>
      </c>
      <c r="J67" s="38">
        <v>6</v>
      </c>
      <c r="K67" s="99">
        <v>24</v>
      </c>
      <c r="L67" s="58">
        <f>(J67/D67)</f>
        <v>1</v>
      </c>
      <c r="M67" s="58">
        <f>(J67/J$14)</f>
        <v>4.6242774566473987E-4</v>
      </c>
      <c r="N67" s="74">
        <f>(J67/J$16)</f>
        <v>6.2827225130890054E-3</v>
      </c>
      <c r="O67" s="37">
        <v>592100</v>
      </c>
      <c r="P67" s="100">
        <v>31</v>
      </c>
      <c r="Q67" s="101">
        <f>(O67/J67)</f>
        <v>98683.333333333328</v>
      </c>
      <c r="R67" s="102">
        <v>44</v>
      </c>
      <c r="S67" s="103">
        <v>0</v>
      </c>
      <c r="T67" s="104">
        <v>0</v>
      </c>
      <c r="U67" s="105"/>
      <c r="V67" s="58"/>
      <c r="W67" s="104"/>
      <c r="X67" s="58">
        <f>(T67/T$14)</f>
        <v>0</v>
      </c>
      <c r="Y67" s="249"/>
      <c r="Z67" s="106">
        <v>0</v>
      </c>
      <c r="AA67" s="107"/>
      <c r="AB67" s="108">
        <v>0</v>
      </c>
      <c r="AC67" s="95">
        <v>0</v>
      </c>
      <c r="AD67" s="109">
        <v>0</v>
      </c>
      <c r="AE67" s="95">
        <v>0</v>
      </c>
      <c r="AF67" s="95">
        <v>0</v>
      </c>
      <c r="AG67" s="109">
        <v>0</v>
      </c>
      <c r="AH67" s="95">
        <v>0</v>
      </c>
      <c r="AI67" s="95">
        <v>0</v>
      </c>
      <c r="AJ67" s="74"/>
      <c r="AK67" s="110">
        <v>0</v>
      </c>
    </row>
    <row r="68" spans="2:37" x14ac:dyDescent="0.2">
      <c r="B68" s="530" t="s">
        <v>99</v>
      </c>
      <c r="C68" s="104">
        <v>0</v>
      </c>
      <c r="D68" s="104">
        <v>0</v>
      </c>
      <c r="E68" s="104"/>
      <c r="F68" s="58">
        <f>(D68/D$14)</f>
        <v>0</v>
      </c>
      <c r="G68" s="392"/>
      <c r="H68" s="529">
        <v>0</v>
      </c>
      <c r="I68" s="526"/>
      <c r="J68" s="38">
        <v>0</v>
      </c>
      <c r="K68" s="99"/>
      <c r="L68" s="58"/>
      <c r="M68" s="58">
        <f>(J68/J$14)</f>
        <v>0</v>
      </c>
      <c r="N68" s="74"/>
      <c r="O68" s="37">
        <v>0</v>
      </c>
      <c r="P68" s="100"/>
      <c r="Q68" s="116"/>
      <c r="R68" s="102"/>
      <c r="S68" s="103">
        <v>0</v>
      </c>
      <c r="T68" s="104">
        <v>0</v>
      </c>
      <c r="U68" s="100"/>
      <c r="V68" s="58"/>
      <c r="W68" s="104"/>
      <c r="X68" s="58"/>
      <c r="Y68" s="249"/>
      <c r="Z68" s="106">
        <v>0</v>
      </c>
      <c r="AA68" s="107"/>
      <c r="AB68" s="108">
        <v>0</v>
      </c>
      <c r="AC68" s="95">
        <v>0</v>
      </c>
      <c r="AD68" s="109">
        <v>0</v>
      </c>
      <c r="AE68" s="95">
        <v>0</v>
      </c>
      <c r="AF68" s="95">
        <v>0</v>
      </c>
      <c r="AG68" s="109">
        <v>0</v>
      </c>
      <c r="AH68" s="95">
        <v>0</v>
      </c>
      <c r="AI68" s="95">
        <v>0</v>
      </c>
      <c r="AJ68" s="74"/>
      <c r="AK68" s="110">
        <v>0</v>
      </c>
    </row>
    <row r="69" spans="2:37" x14ac:dyDescent="0.2">
      <c r="B69" s="530" t="s">
        <v>101</v>
      </c>
      <c r="C69" s="104">
        <v>5</v>
      </c>
      <c r="D69" s="104">
        <v>5</v>
      </c>
      <c r="E69" s="120">
        <v>25</v>
      </c>
      <c r="F69" s="58">
        <f>(D69/D$14)</f>
        <v>2.6813964712822435E-4</v>
      </c>
      <c r="G69" s="392">
        <f>(D69/D$16)</f>
        <v>4.0000000000000001E-3</v>
      </c>
      <c r="H69" s="529">
        <v>1152500</v>
      </c>
      <c r="I69" s="395">
        <v>25</v>
      </c>
      <c r="J69" s="38">
        <v>5</v>
      </c>
      <c r="K69" s="99">
        <v>25</v>
      </c>
      <c r="L69" s="58">
        <f>(J69/D69)</f>
        <v>1</v>
      </c>
      <c r="M69" s="58">
        <f>(J69/J$14)</f>
        <v>3.8535645472061658E-4</v>
      </c>
      <c r="N69" s="74">
        <f>(J69/J$16)</f>
        <v>5.235602094240838E-3</v>
      </c>
      <c r="O69" s="37">
        <v>1152500</v>
      </c>
      <c r="P69" s="100">
        <v>24</v>
      </c>
      <c r="Q69" s="101">
        <f>(O69/J69)</f>
        <v>230500</v>
      </c>
      <c r="R69" s="102">
        <v>12</v>
      </c>
      <c r="S69" s="103">
        <v>0</v>
      </c>
      <c r="T69" s="104">
        <v>0</v>
      </c>
      <c r="U69" s="105"/>
      <c r="V69" s="58"/>
      <c r="W69" s="95"/>
      <c r="X69" s="58">
        <f>(T69/T$14)</f>
        <v>0</v>
      </c>
      <c r="Y69" s="249"/>
      <c r="Z69" s="106">
        <v>0</v>
      </c>
      <c r="AA69" s="107"/>
      <c r="AB69" s="108">
        <v>0</v>
      </c>
      <c r="AC69" s="95">
        <v>0</v>
      </c>
      <c r="AD69" s="109">
        <v>0</v>
      </c>
      <c r="AE69" s="95">
        <v>0</v>
      </c>
      <c r="AF69" s="95">
        <v>0</v>
      </c>
      <c r="AG69" s="109">
        <v>0</v>
      </c>
      <c r="AH69" s="95">
        <v>0</v>
      </c>
      <c r="AI69" s="95">
        <v>0</v>
      </c>
      <c r="AJ69" s="74"/>
      <c r="AK69" s="110">
        <v>0</v>
      </c>
    </row>
    <row r="70" spans="2:37" x14ac:dyDescent="0.2">
      <c r="B70" s="530" t="s">
        <v>56</v>
      </c>
      <c r="C70" s="104">
        <v>3</v>
      </c>
      <c r="D70" s="104">
        <v>3</v>
      </c>
      <c r="E70" s="120">
        <v>30</v>
      </c>
      <c r="F70" s="58">
        <f>(D70/D$14)</f>
        <v>1.6088378827693462E-4</v>
      </c>
      <c r="G70" s="392">
        <f>(D70/D$16)</f>
        <v>2.3999999999999998E-3</v>
      </c>
      <c r="H70" s="529">
        <v>420000</v>
      </c>
      <c r="I70" s="395">
        <v>32</v>
      </c>
      <c r="J70" s="38">
        <v>3</v>
      </c>
      <c r="K70" s="99">
        <v>30</v>
      </c>
      <c r="L70" s="58">
        <f>(J70/D70)</f>
        <v>1</v>
      </c>
      <c r="M70" s="58">
        <f>(J70/J$14)</f>
        <v>2.3121387283236994E-4</v>
      </c>
      <c r="N70" s="74">
        <f>(J70/J$16)</f>
        <v>3.1413612565445027E-3</v>
      </c>
      <c r="O70" s="37">
        <v>420000</v>
      </c>
      <c r="P70" s="100">
        <v>32</v>
      </c>
      <c r="Q70" s="101">
        <f>(O70/J70)</f>
        <v>140000</v>
      </c>
      <c r="R70" s="102">
        <v>31</v>
      </c>
      <c r="S70" s="103">
        <v>0</v>
      </c>
      <c r="T70" s="104">
        <v>0</v>
      </c>
      <c r="U70" s="105"/>
      <c r="V70" s="58"/>
      <c r="W70" s="104"/>
      <c r="X70" s="58">
        <f>(T70/T$14)</f>
        <v>0</v>
      </c>
      <c r="Y70" s="249"/>
      <c r="Z70" s="106">
        <v>0</v>
      </c>
      <c r="AA70" s="107"/>
      <c r="AB70" s="108">
        <v>0</v>
      </c>
      <c r="AC70" s="95">
        <v>0</v>
      </c>
      <c r="AD70" s="109">
        <v>0</v>
      </c>
      <c r="AE70" s="95">
        <v>0</v>
      </c>
      <c r="AF70" s="95">
        <v>0</v>
      </c>
      <c r="AG70" s="109">
        <v>0</v>
      </c>
      <c r="AH70" s="95">
        <v>0</v>
      </c>
      <c r="AI70" s="95">
        <v>0</v>
      </c>
      <c r="AJ70" s="74"/>
      <c r="AK70" s="110">
        <v>0</v>
      </c>
    </row>
    <row r="71" spans="2:37" x14ac:dyDescent="0.2">
      <c r="B71" s="530" t="s">
        <v>61</v>
      </c>
      <c r="C71" s="104">
        <v>0</v>
      </c>
      <c r="D71" s="104">
        <v>0</v>
      </c>
      <c r="E71" s="120"/>
      <c r="F71" s="58">
        <f>(D71/D$14)</f>
        <v>0</v>
      </c>
      <c r="G71" s="392"/>
      <c r="H71" s="529">
        <v>0</v>
      </c>
      <c r="I71" s="526"/>
      <c r="J71" s="38">
        <v>0</v>
      </c>
      <c r="K71" s="99"/>
      <c r="L71" s="58"/>
      <c r="M71" s="58">
        <f>(J71/J$14)</f>
        <v>0</v>
      </c>
      <c r="N71" s="74"/>
      <c r="O71" s="37">
        <v>0</v>
      </c>
      <c r="P71" s="100"/>
      <c r="Q71" s="116"/>
      <c r="R71" s="102"/>
      <c r="S71" s="103">
        <v>0</v>
      </c>
      <c r="T71" s="104">
        <v>0</v>
      </c>
      <c r="U71" s="100"/>
      <c r="V71" s="58"/>
      <c r="W71" s="104"/>
      <c r="X71" s="58"/>
      <c r="Y71" s="249"/>
      <c r="Z71" s="106">
        <v>0</v>
      </c>
      <c r="AA71" s="107"/>
      <c r="AB71" s="108">
        <v>0</v>
      </c>
      <c r="AC71" s="95">
        <v>0</v>
      </c>
      <c r="AD71" s="109">
        <v>0</v>
      </c>
      <c r="AE71" s="95">
        <v>0</v>
      </c>
      <c r="AF71" s="95">
        <v>0</v>
      </c>
      <c r="AG71" s="109">
        <v>0</v>
      </c>
      <c r="AH71" s="95">
        <v>0</v>
      </c>
      <c r="AI71" s="95">
        <v>0</v>
      </c>
      <c r="AJ71" s="74"/>
      <c r="AK71" s="110">
        <v>0</v>
      </c>
    </row>
    <row r="72" spans="2:37" x14ac:dyDescent="0.2">
      <c r="B72" s="530" t="s">
        <v>87</v>
      </c>
      <c r="C72" s="104">
        <v>5</v>
      </c>
      <c r="D72" s="104">
        <v>5</v>
      </c>
      <c r="E72" s="120">
        <v>25</v>
      </c>
      <c r="F72" s="58">
        <f>(D72/D$14)</f>
        <v>2.6813964712822435E-4</v>
      </c>
      <c r="G72" s="392">
        <f>(D72/D$16)</f>
        <v>4.0000000000000001E-3</v>
      </c>
      <c r="H72" s="529">
        <v>1068770</v>
      </c>
      <c r="I72" s="395">
        <v>26</v>
      </c>
      <c r="J72" s="38">
        <v>5</v>
      </c>
      <c r="K72" s="99">
        <v>25</v>
      </c>
      <c r="L72" s="58">
        <f>(J72/D72)</f>
        <v>1</v>
      </c>
      <c r="M72" s="58">
        <f>(J72/J$14)</f>
        <v>3.8535645472061658E-4</v>
      </c>
      <c r="N72" s="74">
        <f>(J72/J$16)</f>
        <v>5.235602094240838E-3</v>
      </c>
      <c r="O72" s="37">
        <v>1068770</v>
      </c>
      <c r="P72" s="100">
        <v>26</v>
      </c>
      <c r="Q72" s="101">
        <f>(O72/J72)</f>
        <v>213754</v>
      </c>
      <c r="R72" s="102">
        <v>17</v>
      </c>
      <c r="S72" s="103">
        <v>0</v>
      </c>
      <c r="T72" s="104">
        <v>0</v>
      </c>
      <c r="U72" s="105"/>
      <c r="V72" s="58"/>
      <c r="W72" s="104"/>
      <c r="X72" s="58">
        <f>(T72/T$14)</f>
        <v>0</v>
      </c>
      <c r="Y72" s="249"/>
      <c r="Z72" s="106">
        <v>0</v>
      </c>
      <c r="AA72" s="107"/>
      <c r="AB72" s="108">
        <v>0</v>
      </c>
      <c r="AC72" s="95">
        <v>0</v>
      </c>
      <c r="AD72" s="109">
        <v>0</v>
      </c>
      <c r="AE72" s="95">
        <v>0</v>
      </c>
      <c r="AF72" s="95">
        <v>0</v>
      </c>
      <c r="AG72" s="109">
        <v>0</v>
      </c>
      <c r="AH72" s="95">
        <v>0</v>
      </c>
      <c r="AI72" s="95">
        <v>0</v>
      </c>
      <c r="AJ72" s="74"/>
      <c r="AK72" s="110">
        <v>0</v>
      </c>
    </row>
    <row r="73" spans="2:37" x14ac:dyDescent="0.2">
      <c r="B73" s="530" t="s">
        <v>91</v>
      </c>
      <c r="C73" s="104">
        <v>23</v>
      </c>
      <c r="D73" s="104">
        <v>92</v>
      </c>
      <c r="E73" s="120">
        <v>3</v>
      </c>
      <c r="F73" s="58">
        <f>(D73/D$14)</f>
        <v>4.9337695071593286E-3</v>
      </c>
      <c r="G73" s="392">
        <f>(D73/D$16)</f>
        <v>7.3599999999999999E-2</v>
      </c>
      <c r="H73" s="529">
        <v>20570335</v>
      </c>
      <c r="I73" s="395">
        <v>2</v>
      </c>
      <c r="J73" s="38">
        <v>22</v>
      </c>
      <c r="K73" s="99">
        <v>14</v>
      </c>
      <c r="L73" s="58">
        <f>(J73/D73)</f>
        <v>0.2391304347826087</v>
      </c>
      <c r="M73" s="58">
        <f>(J73/J$14)</f>
        <v>1.695568400770713E-3</v>
      </c>
      <c r="N73" s="74">
        <f>(J73/J$16)</f>
        <v>2.3036649214659685E-2</v>
      </c>
      <c r="O73" s="37">
        <v>4723365</v>
      </c>
      <c r="P73" s="100">
        <v>12</v>
      </c>
      <c r="Q73" s="101">
        <f>(O73/J73)</f>
        <v>214698.40909090909</v>
      </c>
      <c r="R73" s="102">
        <v>16</v>
      </c>
      <c r="S73" s="103">
        <v>1</v>
      </c>
      <c r="T73" s="104">
        <v>70</v>
      </c>
      <c r="U73" s="105"/>
      <c r="V73" s="58">
        <f>(T73/D73)</f>
        <v>0.76086956521739135</v>
      </c>
      <c r="W73" s="120"/>
      <c r="X73" s="58">
        <f>(T73/T$14)</f>
        <v>1.234132581100141E-2</v>
      </c>
      <c r="Y73" s="249">
        <f>(T73/T$16)</f>
        <v>0.23728813559322035</v>
      </c>
      <c r="Z73" s="106">
        <v>15846970</v>
      </c>
      <c r="AA73" s="107">
        <v>1</v>
      </c>
      <c r="AB73" s="108">
        <v>0</v>
      </c>
      <c r="AC73" s="95">
        <v>0</v>
      </c>
      <c r="AD73" s="109">
        <v>0</v>
      </c>
      <c r="AE73" s="95">
        <v>0</v>
      </c>
      <c r="AF73" s="95">
        <v>0</v>
      </c>
      <c r="AG73" s="109">
        <v>0</v>
      </c>
      <c r="AH73" s="95">
        <v>1</v>
      </c>
      <c r="AI73" s="95">
        <v>70</v>
      </c>
      <c r="AJ73" s="58">
        <f>(AI73/T73)</f>
        <v>1</v>
      </c>
      <c r="AK73" s="110">
        <v>15846970</v>
      </c>
    </row>
    <row r="74" spans="2:37" x14ac:dyDescent="0.2">
      <c r="B74" s="530" t="s">
        <v>131</v>
      </c>
      <c r="C74" s="104">
        <v>29</v>
      </c>
      <c r="D74" s="104">
        <v>41</v>
      </c>
      <c r="E74" s="120">
        <v>12</v>
      </c>
      <c r="F74" s="58">
        <f>(D74/D$14)</f>
        <v>2.1987451064514399E-3</v>
      </c>
      <c r="G74" s="392">
        <f>(D74/D$16)</f>
        <v>3.2800000000000003E-2</v>
      </c>
      <c r="H74" s="529">
        <v>5870986</v>
      </c>
      <c r="I74" s="395">
        <v>15</v>
      </c>
      <c r="J74" s="38">
        <v>25</v>
      </c>
      <c r="K74" s="99">
        <v>12</v>
      </c>
      <c r="L74" s="58">
        <f>(J74/D74)</f>
        <v>0.6097560975609756</v>
      </c>
      <c r="M74" s="58">
        <f>(J74/J$14)</f>
        <v>1.9267822736030828E-3</v>
      </c>
      <c r="N74" s="74">
        <f>(J74/J$16)</f>
        <v>2.6178010471204188E-2</v>
      </c>
      <c r="O74" s="37">
        <v>4128047</v>
      </c>
      <c r="P74" s="100">
        <v>13</v>
      </c>
      <c r="Q74" s="101">
        <f>(O74/J74)</f>
        <v>165121.88</v>
      </c>
      <c r="R74" s="102">
        <v>24</v>
      </c>
      <c r="S74" s="103">
        <v>4</v>
      </c>
      <c r="T74" s="104">
        <v>16</v>
      </c>
      <c r="U74" s="105"/>
      <c r="V74" s="58">
        <f>(T74/D74)</f>
        <v>0.3902439024390244</v>
      </c>
      <c r="W74" s="120"/>
      <c r="X74" s="58">
        <f>(T74/T$14)</f>
        <v>2.8208744710860366E-3</v>
      </c>
      <c r="Y74" s="249">
        <f>(T74/T$16)</f>
        <v>5.4237288135593219E-2</v>
      </c>
      <c r="Z74" s="106">
        <v>1742939</v>
      </c>
      <c r="AA74" s="107">
        <v>8</v>
      </c>
      <c r="AB74" s="108">
        <v>2</v>
      </c>
      <c r="AC74" s="95">
        <v>4</v>
      </c>
      <c r="AD74" s="109">
        <v>710695</v>
      </c>
      <c r="AE74" s="95">
        <v>0</v>
      </c>
      <c r="AF74" s="95">
        <v>0</v>
      </c>
      <c r="AG74" s="109">
        <v>0</v>
      </c>
      <c r="AH74" s="95">
        <v>2</v>
      </c>
      <c r="AI74" s="95">
        <v>12</v>
      </c>
      <c r="AJ74" s="58">
        <f>(AI74/T74)</f>
        <v>0.75</v>
      </c>
      <c r="AK74" s="110">
        <v>1032244</v>
      </c>
    </row>
    <row r="75" spans="2:37" x14ac:dyDescent="0.2">
      <c r="B75" s="530" t="s">
        <v>70</v>
      </c>
      <c r="C75" s="104">
        <v>0</v>
      </c>
      <c r="D75" s="104">
        <v>0</v>
      </c>
      <c r="E75" s="120"/>
      <c r="F75" s="58">
        <f>(D75/D$14)</f>
        <v>0</v>
      </c>
      <c r="G75" s="392"/>
      <c r="H75" s="529">
        <v>0</v>
      </c>
      <c r="I75" s="526"/>
      <c r="J75" s="38">
        <v>0</v>
      </c>
      <c r="K75" s="99"/>
      <c r="L75" s="58"/>
      <c r="M75" s="58">
        <f>(J75/J$14)</f>
        <v>0</v>
      </c>
      <c r="N75" s="74"/>
      <c r="O75" s="37">
        <v>0</v>
      </c>
      <c r="P75" s="100"/>
      <c r="Q75" s="116"/>
      <c r="R75" s="102"/>
      <c r="S75" s="103">
        <v>0</v>
      </c>
      <c r="T75" s="104">
        <v>0</v>
      </c>
      <c r="U75" s="105"/>
      <c r="V75" s="58"/>
      <c r="W75" s="104"/>
      <c r="X75" s="58"/>
      <c r="Y75" s="249"/>
      <c r="Z75" s="106">
        <v>0</v>
      </c>
      <c r="AA75" s="107"/>
      <c r="AB75" s="108">
        <v>0</v>
      </c>
      <c r="AC75" s="95">
        <v>0</v>
      </c>
      <c r="AD75" s="109">
        <v>0</v>
      </c>
      <c r="AE75" s="95">
        <v>0</v>
      </c>
      <c r="AF75" s="95">
        <v>0</v>
      </c>
      <c r="AG75" s="109">
        <v>0</v>
      </c>
      <c r="AH75" s="95">
        <v>0</v>
      </c>
      <c r="AI75" s="95">
        <v>0</v>
      </c>
      <c r="AJ75" s="74"/>
      <c r="AK75" s="110">
        <v>0</v>
      </c>
    </row>
    <row r="76" spans="2:37" x14ac:dyDescent="0.2">
      <c r="B76" s="530" t="s">
        <v>124</v>
      </c>
      <c r="C76" s="104">
        <v>0</v>
      </c>
      <c r="D76" s="104">
        <v>0</v>
      </c>
      <c r="E76" s="104"/>
      <c r="F76" s="58">
        <f>(D76/D$14)</f>
        <v>0</v>
      </c>
      <c r="G76" s="392"/>
      <c r="H76" s="529">
        <v>0</v>
      </c>
      <c r="I76" s="526"/>
      <c r="J76" s="38">
        <v>0</v>
      </c>
      <c r="K76" s="99"/>
      <c r="L76" s="58"/>
      <c r="M76" s="58">
        <f>(J76/J$14)</f>
        <v>0</v>
      </c>
      <c r="N76" s="74"/>
      <c r="O76" s="37">
        <v>0</v>
      </c>
      <c r="P76" s="100"/>
      <c r="Q76" s="126"/>
      <c r="R76" s="102"/>
      <c r="S76" s="103">
        <v>0</v>
      </c>
      <c r="T76" s="104">
        <v>0</v>
      </c>
      <c r="U76" s="105"/>
      <c r="V76" s="58"/>
      <c r="W76" s="104"/>
      <c r="X76" s="58"/>
      <c r="Y76" s="249"/>
      <c r="Z76" s="106">
        <v>0</v>
      </c>
      <c r="AA76" s="107"/>
      <c r="AB76" s="108">
        <v>0</v>
      </c>
      <c r="AC76" s="95">
        <v>0</v>
      </c>
      <c r="AD76" s="109">
        <v>0</v>
      </c>
      <c r="AE76" s="95">
        <v>0</v>
      </c>
      <c r="AF76" s="95">
        <v>0</v>
      </c>
      <c r="AG76" s="109">
        <v>0</v>
      </c>
      <c r="AH76" s="95">
        <v>0</v>
      </c>
      <c r="AI76" s="95">
        <v>0</v>
      </c>
      <c r="AJ76" s="74"/>
      <c r="AK76" s="110">
        <v>0</v>
      </c>
    </row>
    <row r="77" spans="2:37" x14ac:dyDescent="0.2">
      <c r="B77" s="530" t="s">
        <v>132</v>
      </c>
      <c r="C77" s="104">
        <v>4</v>
      </c>
      <c r="D77" s="104">
        <v>4</v>
      </c>
      <c r="E77" s="120">
        <v>28</v>
      </c>
      <c r="F77" s="58">
        <f>(D77/D$14)</f>
        <v>2.1451171770257952E-4</v>
      </c>
      <c r="G77" s="392">
        <f>(D77/D$16)</f>
        <v>3.2000000000000002E-3</v>
      </c>
      <c r="H77" s="529">
        <v>175000</v>
      </c>
      <c r="I77" s="395">
        <v>39</v>
      </c>
      <c r="J77" s="38">
        <v>4</v>
      </c>
      <c r="K77" s="99">
        <v>28</v>
      </c>
      <c r="L77" s="58">
        <f>(J77/D77)</f>
        <v>1</v>
      </c>
      <c r="M77" s="58">
        <f>(J77/J$14)</f>
        <v>3.0828516377649328E-4</v>
      </c>
      <c r="N77" s="74">
        <f>(J77/J$16)</f>
        <v>4.1884816753926706E-3</v>
      </c>
      <c r="O77" s="37">
        <v>175000</v>
      </c>
      <c r="P77" s="100">
        <v>39</v>
      </c>
      <c r="Q77" s="101">
        <f>(O77/J77)</f>
        <v>43750</v>
      </c>
      <c r="R77" s="102">
        <v>46</v>
      </c>
      <c r="S77" s="103">
        <v>0</v>
      </c>
      <c r="T77" s="104">
        <v>0</v>
      </c>
      <c r="U77" s="105"/>
      <c r="V77" s="58"/>
      <c r="W77" s="104"/>
      <c r="X77" s="58">
        <f>(T77/T$14)</f>
        <v>0</v>
      </c>
      <c r="Y77" s="249"/>
      <c r="Z77" s="106">
        <v>0</v>
      </c>
      <c r="AA77" s="107"/>
      <c r="AB77" s="108">
        <v>0</v>
      </c>
      <c r="AC77" s="95">
        <v>0</v>
      </c>
      <c r="AD77" s="109">
        <v>0</v>
      </c>
      <c r="AE77" s="95">
        <v>0</v>
      </c>
      <c r="AF77" s="95">
        <v>0</v>
      </c>
      <c r="AG77" s="109">
        <v>0</v>
      </c>
      <c r="AH77" s="95">
        <v>0</v>
      </c>
      <c r="AI77" s="95">
        <v>0</v>
      </c>
      <c r="AJ77" s="74"/>
      <c r="AK77" s="110">
        <v>0</v>
      </c>
    </row>
    <row r="78" spans="2:37" x14ac:dyDescent="0.2">
      <c r="B78" s="530" t="s">
        <v>125</v>
      </c>
      <c r="C78" s="104">
        <v>0</v>
      </c>
      <c r="D78" s="104">
        <v>0</v>
      </c>
      <c r="E78" s="104"/>
      <c r="F78" s="58">
        <f>(D78/D$14)</f>
        <v>0</v>
      </c>
      <c r="G78" s="392"/>
      <c r="H78" s="529">
        <v>0</v>
      </c>
      <c r="I78" s="526"/>
      <c r="J78" s="38">
        <v>0</v>
      </c>
      <c r="K78" s="99"/>
      <c r="L78" s="58"/>
      <c r="M78" s="58">
        <f>(J78/J$14)</f>
        <v>0</v>
      </c>
      <c r="N78" s="74"/>
      <c r="O78" s="37">
        <v>0</v>
      </c>
      <c r="P78" s="100"/>
      <c r="Q78" s="116"/>
      <c r="R78" s="102"/>
      <c r="S78" s="103">
        <v>0</v>
      </c>
      <c r="T78" s="104">
        <v>0</v>
      </c>
      <c r="U78" s="105"/>
      <c r="V78" s="58"/>
      <c r="W78" s="104"/>
      <c r="X78" s="58"/>
      <c r="Y78" s="249"/>
      <c r="Z78" s="106">
        <v>0</v>
      </c>
      <c r="AA78" s="107"/>
      <c r="AB78" s="108">
        <v>0</v>
      </c>
      <c r="AC78" s="95">
        <v>0</v>
      </c>
      <c r="AD78" s="109">
        <v>0</v>
      </c>
      <c r="AE78" s="95">
        <v>0</v>
      </c>
      <c r="AF78" s="95">
        <v>0</v>
      </c>
      <c r="AG78" s="109">
        <v>0</v>
      </c>
      <c r="AH78" s="95">
        <v>0</v>
      </c>
      <c r="AI78" s="95">
        <v>0</v>
      </c>
      <c r="AJ78" s="74"/>
      <c r="AK78" s="110">
        <v>0</v>
      </c>
    </row>
    <row r="79" spans="2:37" x14ac:dyDescent="0.2">
      <c r="B79" s="530" t="s">
        <v>139</v>
      </c>
      <c r="C79" s="104">
        <v>2</v>
      </c>
      <c r="D79" s="104">
        <v>2</v>
      </c>
      <c r="E79" s="120">
        <v>32</v>
      </c>
      <c r="F79" s="58">
        <f>(D79/D$14)</f>
        <v>1.0725585885128976E-4</v>
      </c>
      <c r="G79" s="392">
        <f>(D79/D$16)</f>
        <v>1.6000000000000001E-3</v>
      </c>
      <c r="H79" s="529">
        <v>250000</v>
      </c>
      <c r="I79" s="395">
        <v>36</v>
      </c>
      <c r="J79" s="38">
        <v>2</v>
      </c>
      <c r="K79" s="99">
        <v>32</v>
      </c>
      <c r="L79" s="58">
        <f>(J79/D79)</f>
        <v>1</v>
      </c>
      <c r="M79" s="58">
        <f>(J79/J$14)</f>
        <v>1.5414258188824664E-4</v>
      </c>
      <c r="N79" s="74">
        <f>(J79/J$16)</f>
        <v>2.0942408376963353E-3</v>
      </c>
      <c r="O79" s="37">
        <v>250000</v>
      </c>
      <c r="P79" s="100">
        <v>36</v>
      </c>
      <c r="Q79" s="101">
        <f>(O79/J79)</f>
        <v>125000</v>
      </c>
      <c r="R79" s="102">
        <v>35</v>
      </c>
      <c r="S79" s="103">
        <v>0</v>
      </c>
      <c r="T79" s="104">
        <v>0</v>
      </c>
      <c r="U79" s="105"/>
      <c r="V79" s="58"/>
      <c r="W79" s="104"/>
      <c r="X79" s="58">
        <f>(T79/T$14)</f>
        <v>0</v>
      </c>
      <c r="Y79" s="249"/>
      <c r="Z79" s="106">
        <v>0</v>
      </c>
      <c r="AA79" s="107"/>
      <c r="AB79" s="108">
        <v>0</v>
      </c>
      <c r="AC79" s="95">
        <v>0</v>
      </c>
      <c r="AD79" s="109">
        <v>0</v>
      </c>
      <c r="AE79" s="95">
        <v>0</v>
      </c>
      <c r="AF79" s="95">
        <v>0</v>
      </c>
      <c r="AG79" s="109">
        <v>0</v>
      </c>
      <c r="AH79" s="95">
        <v>0</v>
      </c>
      <c r="AI79" s="95">
        <v>0</v>
      </c>
      <c r="AJ79" s="74"/>
      <c r="AK79" s="110">
        <v>0</v>
      </c>
    </row>
    <row r="80" spans="2:37" x14ac:dyDescent="0.2">
      <c r="B80" s="530" t="s">
        <v>114</v>
      </c>
      <c r="C80" s="104">
        <v>10</v>
      </c>
      <c r="D80" s="104">
        <v>10</v>
      </c>
      <c r="E80" s="120">
        <v>23</v>
      </c>
      <c r="F80" s="58">
        <f>(D80/D$14)</f>
        <v>5.3627929425644871E-4</v>
      </c>
      <c r="G80" s="392">
        <f>(D80/D$16)</f>
        <v>8.0000000000000002E-3</v>
      </c>
      <c r="H80" s="529">
        <v>3240000</v>
      </c>
      <c r="I80" s="395">
        <v>17</v>
      </c>
      <c r="J80" s="38">
        <v>10</v>
      </c>
      <c r="K80" s="99">
        <v>20</v>
      </c>
      <c r="L80" s="58">
        <f>(J80/D80)</f>
        <v>1</v>
      </c>
      <c r="M80" s="58">
        <f>(J80/J$14)</f>
        <v>7.7071290944123315E-4</v>
      </c>
      <c r="N80" s="74">
        <f>(J80/J$16)</f>
        <v>1.0471204188481676E-2</v>
      </c>
      <c r="O80" s="37">
        <v>3240000</v>
      </c>
      <c r="P80" s="100">
        <v>15</v>
      </c>
      <c r="Q80" s="101">
        <f>(O80/J80)</f>
        <v>324000</v>
      </c>
      <c r="R80" s="102">
        <v>4</v>
      </c>
      <c r="S80" s="103">
        <v>0</v>
      </c>
      <c r="T80" s="104">
        <v>0</v>
      </c>
      <c r="U80" s="105"/>
      <c r="V80" s="58"/>
      <c r="W80" s="104"/>
      <c r="X80" s="58">
        <f>(T80/T$14)</f>
        <v>0</v>
      </c>
      <c r="Y80" s="249"/>
      <c r="Z80" s="106">
        <v>0</v>
      </c>
      <c r="AA80" s="107"/>
      <c r="AB80" s="108">
        <v>0</v>
      </c>
      <c r="AC80" s="95">
        <v>0</v>
      </c>
      <c r="AD80" s="109">
        <v>0</v>
      </c>
      <c r="AE80" s="95">
        <v>0</v>
      </c>
      <c r="AF80" s="95">
        <v>0</v>
      </c>
      <c r="AG80" s="109">
        <v>0</v>
      </c>
      <c r="AH80" s="95">
        <v>0</v>
      </c>
      <c r="AI80" s="95">
        <v>0</v>
      </c>
      <c r="AJ80" s="74"/>
      <c r="AK80" s="110">
        <v>0</v>
      </c>
    </row>
    <row r="81" spans="2:37" x14ac:dyDescent="0.2">
      <c r="B81" s="530" t="s">
        <v>102</v>
      </c>
      <c r="C81" s="104">
        <v>0</v>
      </c>
      <c r="D81" s="104">
        <v>0</v>
      </c>
      <c r="E81" s="120"/>
      <c r="F81" s="58">
        <f>(D81/D$14)</f>
        <v>0</v>
      </c>
      <c r="G81" s="392"/>
      <c r="H81" s="529">
        <v>0</v>
      </c>
      <c r="I81" s="526"/>
      <c r="J81" s="38">
        <v>0</v>
      </c>
      <c r="K81" s="99"/>
      <c r="L81" s="58"/>
      <c r="M81" s="58">
        <f>(J81/J$14)</f>
        <v>0</v>
      </c>
      <c r="N81" s="74"/>
      <c r="O81" s="37">
        <v>0</v>
      </c>
      <c r="P81" s="100"/>
      <c r="Q81" s="116"/>
      <c r="R81" s="102"/>
      <c r="S81" s="103">
        <v>0</v>
      </c>
      <c r="T81" s="104">
        <v>0</v>
      </c>
      <c r="U81" s="105"/>
      <c r="V81" s="58"/>
      <c r="W81" s="104"/>
      <c r="X81" s="58"/>
      <c r="Y81" s="249"/>
      <c r="Z81" s="106">
        <v>0</v>
      </c>
      <c r="AA81" s="107"/>
      <c r="AB81" s="108">
        <v>0</v>
      </c>
      <c r="AC81" s="95">
        <v>0</v>
      </c>
      <c r="AD81" s="109">
        <v>0</v>
      </c>
      <c r="AE81" s="95">
        <v>0</v>
      </c>
      <c r="AF81" s="95">
        <v>0</v>
      </c>
      <c r="AG81" s="109">
        <v>0</v>
      </c>
      <c r="AH81" s="95">
        <v>0</v>
      </c>
      <c r="AI81" s="95">
        <v>0</v>
      </c>
      <c r="AJ81" s="74"/>
      <c r="AK81" s="110">
        <v>0</v>
      </c>
    </row>
    <row r="82" spans="2:37" x14ac:dyDescent="0.2">
      <c r="B82" s="530" t="s">
        <v>103</v>
      </c>
      <c r="C82" s="104">
        <v>0</v>
      </c>
      <c r="D82" s="104">
        <v>0</v>
      </c>
      <c r="E82" s="104"/>
      <c r="F82" s="58">
        <f>(D82/D$14)</f>
        <v>0</v>
      </c>
      <c r="G82" s="392"/>
      <c r="H82" s="529">
        <v>0</v>
      </c>
      <c r="I82" s="526"/>
      <c r="J82" s="38">
        <v>0</v>
      </c>
      <c r="K82" s="99"/>
      <c r="L82" s="58"/>
      <c r="M82" s="58">
        <f>(J82/J$14)</f>
        <v>0</v>
      </c>
      <c r="N82" s="74"/>
      <c r="O82" s="37">
        <v>0</v>
      </c>
      <c r="P82" s="100"/>
      <c r="Q82" s="116"/>
      <c r="R82" s="102"/>
      <c r="S82" s="103">
        <v>0</v>
      </c>
      <c r="T82" s="104">
        <v>0</v>
      </c>
      <c r="U82" s="105"/>
      <c r="V82" s="58"/>
      <c r="W82" s="104"/>
      <c r="X82" s="58"/>
      <c r="Y82" s="249"/>
      <c r="Z82" s="106">
        <v>0</v>
      </c>
      <c r="AA82" s="107"/>
      <c r="AB82" s="108">
        <v>0</v>
      </c>
      <c r="AC82" s="95">
        <v>0</v>
      </c>
      <c r="AD82" s="109">
        <v>0</v>
      </c>
      <c r="AE82" s="95">
        <v>0</v>
      </c>
      <c r="AF82" s="95">
        <v>0</v>
      </c>
      <c r="AG82" s="109">
        <v>0</v>
      </c>
      <c r="AH82" s="95">
        <v>0</v>
      </c>
      <c r="AI82" s="95">
        <v>0</v>
      </c>
      <c r="AJ82" s="74"/>
      <c r="AK82" s="110">
        <v>0</v>
      </c>
    </row>
    <row r="83" spans="2:37" x14ac:dyDescent="0.2">
      <c r="B83" s="530" t="s">
        <v>116</v>
      </c>
      <c r="C83" s="104">
        <v>2</v>
      </c>
      <c r="D83" s="104">
        <v>2</v>
      </c>
      <c r="E83" s="120">
        <v>32</v>
      </c>
      <c r="F83" s="58">
        <f>(D83/D$14)</f>
        <v>1.0725585885128976E-4</v>
      </c>
      <c r="G83" s="392">
        <f>(D83/D$16)</f>
        <v>1.6000000000000001E-3</v>
      </c>
      <c r="H83" s="529">
        <v>350000</v>
      </c>
      <c r="I83" s="395">
        <v>34</v>
      </c>
      <c r="J83" s="38">
        <v>2</v>
      </c>
      <c r="K83" s="99">
        <v>32</v>
      </c>
      <c r="L83" s="58">
        <f>(J83/D83)</f>
        <v>1</v>
      </c>
      <c r="M83" s="58">
        <f>(J83/J$14)</f>
        <v>1.5414258188824664E-4</v>
      </c>
      <c r="N83" s="74">
        <f>(J83/J$16)</f>
        <v>2.0942408376963353E-3</v>
      </c>
      <c r="O83" s="37">
        <v>350000</v>
      </c>
      <c r="P83" s="100">
        <v>34</v>
      </c>
      <c r="Q83" s="101">
        <f>(O83/J83)</f>
        <v>175000</v>
      </c>
      <c r="R83" s="102">
        <v>19</v>
      </c>
      <c r="S83" s="103">
        <v>0</v>
      </c>
      <c r="T83" s="104">
        <v>0</v>
      </c>
      <c r="U83" s="105"/>
      <c r="V83" s="58"/>
      <c r="W83" s="104"/>
      <c r="X83" s="58">
        <f>(T83/T$14)</f>
        <v>0</v>
      </c>
      <c r="Y83" s="249"/>
      <c r="Z83" s="106">
        <v>0</v>
      </c>
      <c r="AA83" s="107"/>
      <c r="AB83" s="108">
        <v>0</v>
      </c>
      <c r="AC83" s="95">
        <v>0</v>
      </c>
      <c r="AD83" s="109">
        <v>0</v>
      </c>
      <c r="AE83" s="95">
        <v>0</v>
      </c>
      <c r="AF83" s="95">
        <v>0</v>
      </c>
      <c r="AG83" s="109">
        <v>0</v>
      </c>
      <c r="AH83" s="95">
        <v>0</v>
      </c>
      <c r="AI83" s="95">
        <v>0</v>
      </c>
      <c r="AJ83" s="74"/>
      <c r="AK83" s="110">
        <v>0</v>
      </c>
    </row>
    <row r="84" spans="2:37" x14ac:dyDescent="0.2">
      <c r="B84" s="530" t="s">
        <v>39</v>
      </c>
      <c r="C84" s="104">
        <v>0</v>
      </c>
      <c r="D84" s="104">
        <v>0</v>
      </c>
      <c r="E84" s="120"/>
      <c r="F84" s="58">
        <f>(D84/D$14)</f>
        <v>0</v>
      </c>
      <c r="G84" s="392"/>
      <c r="H84" s="529">
        <v>0</v>
      </c>
      <c r="I84" s="526"/>
      <c r="J84" s="38">
        <v>0</v>
      </c>
      <c r="K84" s="99"/>
      <c r="L84" s="58"/>
      <c r="M84" s="58">
        <f>(J84/J$14)</f>
        <v>0</v>
      </c>
      <c r="N84" s="74"/>
      <c r="O84" s="37">
        <v>0</v>
      </c>
      <c r="P84" s="100"/>
      <c r="Q84" s="101"/>
      <c r="R84" s="102"/>
      <c r="S84" s="103">
        <v>0</v>
      </c>
      <c r="T84" s="104">
        <v>0</v>
      </c>
      <c r="U84" s="105"/>
      <c r="V84" s="58"/>
      <c r="W84" s="95"/>
      <c r="X84" s="58"/>
      <c r="Y84" s="249"/>
      <c r="Z84" s="106">
        <v>0</v>
      </c>
      <c r="AA84" s="107"/>
      <c r="AB84" s="108">
        <v>0</v>
      </c>
      <c r="AC84" s="95">
        <v>0</v>
      </c>
      <c r="AD84" s="109">
        <v>0</v>
      </c>
      <c r="AE84" s="95">
        <v>0</v>
      </c>
      <c r="AF84" s="95">
        <v>0</v>
      </c>
      <c r="AG84" s="109">
        <v>0</v>
      </c>
      <c r="AH84" s="95">
        <v>0</v>
      </c>
      <c r="AI84" s="95">
        <v>0</v>
      </c>
      <c r="AJ84" s="74"/>
      <c r="AK84" s="110">
        <v>0</v>
      </c>
    </row>
    <row r="85" spans="2:37" x14ac:dyDescent="0.2">
      <c r="B85" s="530" t="s">
        <v>134</v>
      </c>
      <c r="C85" s="104">
        <v>1</v>
      </c>
      <c r="D85" s="104">
        <v>1</v>
      </c>
      <c r="E85" s="120">
        <v>38</v>
      </c>
      <c r="F85" s="58">
        <f>(D85/D$14)</f>
        <v>5.3627929425644879E-5</v>
      </c>
      <c r="G85" s="392">
        <f>(D85/D$16)</f>
        <v>8.0000000000000004E-4</v>
      </c>
      <c r="H85" s="529">
        <v>99000</v>
      </c>
      <c r="I85" s="395">
        <v>46</v>
      </c>
      <c r="J85" s="38">
        <v>1</v>
      </c>
      <c r="K85" s="99">
        <v>38</v>
      </c>
      <c r="L85" s="58">
        <f>(J85/D85)</f>
        <v>1</v>
      </c>
      <c r="M85" s="58">
        <f>(J85/J$14)</f>
        <v>7.7071290944123321E-5</v>
      </c>
      <c r="N85" s="74">
        <f>(J85/J$16)</f>
        <v>1.0471204188481676E-3</v>
      </c>
      <c r="O85" s="37">
        <v>99000</v>
      </c>
      <c r="P85" s="100">
        <v>46</v>
      </c>
      <c r="Q85" s="101">
        <f>(O85/J85)</f>
        <v>99000</v>
      </c>
      <c r="R85" s="102">
        <v>43</v>
      </c>
      <c r="S85" s="103">
        <v>0</v>
      </c>
      <c r="T85" s="104">
        <v>0</v>
      </c>
      <c r="U85" s="105"/>
      <c r="V85" s="58"/>
      <c r="W85" s="104"/>
      <c r="X85" s="58">
        <f>(T85/T$14)</f>
        <v>0</v>
      </c>
      <c r="Y85" s="249"/>
      <c r="Z85" s="106">
        <v>0</v>
      </c>
      <c r="AA85" s="107"/>
      <c r="AB85" s="108">
        <v>0</v>
      </c>
      <c r="AC85" s="95">
        <v>0</v>
      </c>
      <c r="AD85" s="109">
        <v>0</v>
      </c>
      <c r="AE85" s="95">
        <v>0</v>
      </c>
      <c r="AF85" s="95">
        <v>0</v>
      </c>
      <c r="AG85" s="109">
        <v>0</v>
      </c>
      <c r="AH85" s="95">
        <v>0</v>
      </c>
      <c r="AI85" s="95">
        <v>0</v>
      </c>
      <c r="AJ85" s="74"/>
      <c r="AK85" s="110">
        <v>0</v>
      </c>
    </row>
    <row r="86" spans="2:37" x14ac:dyDescent="0.2">
      <c r="B86" s="530" t="s">
        <v>127</v>
      </c>
      <c r="C86" s="104">
        <v>0</v>
      </c>
      <c r="D86" s="104">
        <v>0</v>
      </c>
      <c r="E86" s="104"/>
      <c r="F86" s="58">
        <f>(D86/D$14)</f>
        <v>0</v>
      </c>
      <c r="G86" s="392"/>
      <c r="H86" s="529">
        <v>0</v>
      </c>
      <c r="I86" s="526"/>
      <c r="J86" s="38">
        <v>0</v>
      </c>
      <c r="K86" s="99"/>
      <c r="L86" s="58"/>
      <c r="M86" s="58">
        <f>(J86/J$14)</f>
        <v>0</v>
      </c>
      <c r="N86" s="74"/>
      <c r="O86" s="37">
        <v>0</v>
      </c>
      <c r="P86" s="100"/>
      <c r="Q86" s="116"/>
      <c r="R86" s="102"/>
      <c r="S86" s="103">
        <v>0</v>
      </c>
      <c r="T86" s="104">
        <v>0</v>
      </c>
      <c r="U86" s="105"/>
      <c r="V86" s="58"/>
      <c r="W86" s="104"/>
      <c r="X86" s="58"/>
      <c r="Y86" s="249"/>
      <c r="Z86" s="106">
        <v>0</v>
      </c>
      <c r="AA86" s="107"/>
      <c r="AB86" s="108">
        <v>0</v>
      </c>
      <c r="AC86" s="95">
        <v>0</v>
      </c>
      <c r="AD86" s="109">
        <v>0</v>
      </c>
      <c r="AE86" s="95">
        <v>0</v>
      </c>
      <c r="AF86" s="95">
        <v>0</v>
      </c>
      <c r="AG86" s="109">
        <v>0</v>
      </c>
      <c r="AH86" s="95">
        <v>0</v>
      </c>
      <c r="AI86" s="95">
        <v>0</v>
      </c>
      <c r="AJ86" s="74"/>
      <c r="AK86" s="110">
        <v>0</v>
      </c>
    </row>
    <row r="87" spans="2:37" x14ac:dyDescent="0.2">
      <c r="B87" s="528"/>
      <c r="C87" s="104"/>
      <c r="D87" s="104"/>
      <c r="E87" s="104"/>
      <c r="F87" s="527"/>
      <c r="G87" s="392"/>
      <c r="H87" s="106"/>
      <c r="I87" s="526"/>
      <c r="J87" s="108"/>
      <c r="K87" s="319"/>
      <c r="L87" s="492"/>
      <c r="M87" s="492"/>
      <c r="N87" s="74"/>
      <c r="O87" s="109"/>
      <c r="P87" s="100"/>
      <c r="Q87" s="116"/>
      <c r="R87" s="102"/>
      <c r="S87" s="525"/>
      <c r="T87" s="95"/>
      <c r="U87" s="95"/>
      <c r="V87" s="488"/>
      <c r="W87" s="95"/>
      <c r="X87" s="58"/>
      <c r="Y87" s="249"/>
      <c r="Z87" s="109"/>
      <c r="AA87" s="491"/>
      <c r="AB87" s="108"/>
      <c r="AC87" s="95"/>
      <c r="AD87" s="109"/>
      <c r="AE87" s="95"/>
      <c r="AF87" s="95"/>
      <c r="AG87" s="109"/>
      <c r="AH87" s="95"/>
      <c r="AI87" s="95"/>
      <c r="AJ87" s="492"/>
      <c r="AK87" s="110"/>
    </row>
    <row r="88" spans="2:37" ht="15" thickBot="1" x14ac:dyDescent="0.25">
      <c r="B88" s="524"/>
      <c r="C88" s="523"/>
      <c r="D88" s="523"/>
      <c r="E88" s="378"/>
      <c r="F88" s="379"/>
      <c r="G88" s="379"/>
      <c r="H88" s="384"/>
      <c r="I88" s="381"/>
      <c r="J88" s="142"/>
      <c r="K88" s="135"/>
      <c r="L88" s="482"/>
      <c r="M88" s="482"/>
      <c r="N88" s="136"/>
      <c r="O88" s="137"/>
      <c r="P88" s="140"/>
      <c r="Q88" s="141"/>
      <c r="R88" s="138"/>
      <c r="S88" s="522"/>
      <c r="T88" s="135"/>
      <c r="U88" s="135"/>
      <c r="V88" s="477"/>
      <c r="W88" s="135"/>
      <c r="X88" s="477"/>
      <c r="Y88" s="477"/>
      <c r="Z88" s="137"/>
      <c r="AA88" s="486"/>
      <c r="AB88" s="142"/>
      <c r="AC88" s="135"/>
      <c r="AD88" s="137"/>
      <c r="AE88" s="135"/>
      <c r="AF88" s="135"/>
      <c r="AG88" s="137"/>
      <c r="AH88" s="135"/>
      <c r="AI88" s="135"/>
      <c r="AJ88" s="482"/>
      <c r="AK88" s="145"/>
    </row>
    <row r="89" spans="2:37" ht="15" thickTop="1" x14ac:dyDescent="0.2">
      <c r="B89" s="364"/>
      <c r="C89" s="317"/>
      <c r="D89" s="317"/>
      <c r="E89" s="372"/>
      <c r="F89" s="375"/>
      <c r="G89" s="366"/>
      <c r="H89" s="520"/>
      <c r="I89" s="368"/>
      <c r="J89" s="147"/>
      <c r="K89" s="150"/>
      <c r="L89" s="153"/>
      <c r="M89" s="457"/>
      <c r="N89" s="39"/>
      <c r="O89" s="151"/>
      <c r="P89" s="152"/>
      <c r="Q89" s="153"/>
      <c r="R89" s="38"/>
      <c r="S89" s="150"/>
      <c r="T89" s="38"/>
      <c r="U89" s="38"/>
      <c r="V89" s="457"/>
      <c r="W89" s="150"/>
      <c r="X89" s="457"/>
      <c r="Y89" s="457"/>
      <c r="Z89" s="151"/>
      <c r="AA89" s="150"/>
      <c r="AB89" s="26"/>
      <c r="AC89" s="38"/>
      <c r="AD89" s="37"/>
      <c r="AE89" s="38"/>
      <c r="AF89" s="38"/>
      <c r="AG89" s="37"/>
      <c r="AH89" s="38"/>
      <c r="AI89" s="38"/>
      <c r="AJ89" s="457"/>
      <c r="AK89" s="37"/>
    </row>
    <row r="90" spans="2:37" x14ac:dyDescent="0.2">
      <c r="B90" s="154" t="s">
        <v>141</v>
      </c>
      <c r="C90" s="521"/>
      <c r="D90" s="521"/>
      <c r="E90" s="372"/>
      <c r="F90" s="375"/>
      <c r="G90" s="366"/>
      <c r="H90" s="520"/>
      <c r="I90" s="368"/>
      <c r="J90" s="357"/>
      <c r="K90" s="150"/>
      <c r="L90" s="153"/>
      <c r="M90" s="457"/>
      <c r="N90" s="39"/>
      <c r="O90" s="151"/>
      <c r="P90" s="152"/>
      <c r="Q90" s="153"/>
      <c r="R90" s="38"/>
      <c r="S90" s="150"/>
      <c r="T90" s="38"/>
      <c r="U90" s="38"/>
      <c r="V90" s="252"/>
      <c r="W90" s="38"/>
      <c r="X90" s="457"/>
      <c r="Y90" s="458"/>
      <c r="Z90" s="37"/>
      <c r="AB90" s="38"/>
      <c r="AC90" s="38"/>
      <c r="AD90" s="37"/>
      <c r="AE90" s="38"/>
      <c r="AF90" s="38"/>
      <c r="AG90" s="37"/>
      <c r="AH90" s="38"/>
      <c r="AI90" s="38"/>
      <c r="AJ90" s="457"/>
      <c r="AK90" s="155"/>
    </row>
    <row r="91" spans="2:37" x14ac:dyDescent="0.2">
      <c r="B91" s="154" t="s">
        <v>142</v>
      </c>
      <c r="C91" s="317"/>
      <c r="D91" s="317"/>
      <c r="E91" s="372"/>
      <c r="F91" s="375"/>
      <c r="G91" s="366"/>
      <c r="H91" s="520"/>
      <c r="I91" s="368"/>
      <c r="J91" s="147"/>
      <c r="K91" s="150"/>
      <c r="L91" s="153"/>
      <c r="M91" s="457"/>
      <c r="N91" s="39"/>
      <c r="O91" s="151"/>
      <c r="P91" s="152"/>
      <c r="Q91" s="153"/>
      <c r="R91" s="38"/>
      <c r="S91" s="150"/>
      <c r="T91" s="38"/>
      <c r="U91" s="38"/>
      <c r="V91" s="153"/>
      <c r="W91" s="38"/>
      <c r="X91" s="457"/>
      <c r="Y91" s="458"/>
      <c r="Z91" s="37"/>
      <c r="AB91" s="38"/>
      <c r="AC91" s="38"/>
      <c r="AD91" s="37"/>
      <c r="AE91" s="38"/>
      <c r="AF91" s="38"/>
      <c r="AG91" s="37"/>
      <c r="AH91" s="38"/>
      <c r="AI91" s="38"/>
      <c r="AJ91" s="457"/>
      <c r="AK91" s="37"/>
    </row>
    <row r="92" spans="2:37" x14ac:dyDescent="0.2">
      <c r="B92" s="365" t="s">
        <v>239</v>
      </c>
      <c r="C92" s="317"/>
      <c r="D92" s="317"/>
      <c r="E92" s="372"/>
      <c r="F92" s="375"/>
      <c r="G92" s="366"/>
      <c r="H92" s="520"/>
      <c r="I92" s="368"/>
      <c r="J92" s="147"/>
      <c r="K92" s="150"/>
      <c r="L92" s="153"/>
      <c r="M92" s="457"/>
      <c r="N92" s="39"/>
      <c r="O92" s="151"/>
      <c r="P92" s="152"/>
      <c r="Q92" s="153"/>
      <c r="R92" s="38"/>
      <c r="S92" s="150"/>
      <c r="T92" s="38"/>
      <c r="U92" s="38"/>
      <c r="V92" s="153"/>
      <c r="W92" s="38"/>
      <c r="X92" s="457"/>
      <c r="Y92" s="458"/>
      <c r="Z92" s="37"/>
      <c r="AA92" s="38"/>
      <c r="AB92" s="38"/>
      <c r="AC92" s="38"/>
      <c r="AD92" s="37"/>
      <c r="AE92" s="38"/>
      <c r="AF92" s="38"/>
      <c r="AG92" s="37"/>
      <c r="AH92" s="38"/>
      <c r="AI92" s="38"/>
      <c r="AJ92" s="457"/>
      <c r="AK92" s="37"/>
    </row>
  </sheetData>
  <mergeCells count="44">
    <mergeCell ref="AH9:AK10"/>
    <mergeCell ref="AB11:AB12"/>
    <mergeCell ref="AC11:AC12"/>
    <mergeCell ref="AD11:AD12"/>
    <mergeCell ref="AF11:AF12"/>
    <mergeCell ref="AG11:AG12"/>
    <mergeCell ref="AH11:AH12"/>
    <mergeCell ref="AI11:AI12"/>
    <mergeCell ref="AJ11:AJ12"/>
    <mergeCell ref="AK11:AK12"/>
    <mergeCell ref="F11:F12"/>
    <mergeCell ref="G11:G12"/>
    <mergeCell ref="M11:M12"/>
    <mergeCell ref="N11:N12"/>
    <mergeCell ref="X11:X12"/>
    <mergeCell ref="Y11:Y12"/>
    <mergeCell ref="W9:W12"/>
    <mergeCell ref="X9:Y10"/>
    <mergeCell ref="AA9:AA12"/>
    <mergeCell ref="AE11:AE12"/>
    <mergeCell ref="Q9:Q12"/>
    <mergeCell ref="R9:R12"/>
    <mergeCell ref="S9:S12"/>
    <mergeCell ref="T9:T12"/>
    <mergeCell ref="U9:U12"/>
    <mergeCell ref="V9:V12"/>
    <mergeCell ref="AB9:AD10"/>
    <mergeCell ref="AE9:AG10"/>
    <mergeCell ref="I9:I12"/>
    <mergeCell ref="J9:J12"/>
    <mergeCell ref="K9:K12"/>
    <mergeCell ref="L9:L12"/>
    <mergeCell ref="M9:N10"/>
    <mergeCell ref="O9:O12"/>
    <mergeCell ref="P9:P12"/>
    <mergeCell ref="B6:B12"/>
    <mergeCell ref="C6:I8"/>
    <mergeCell ref="J6:R8"/>
    <mergeCell ref="S6:AK8"/>
    <mergeCell ref="C9:C12"/>
    <mergeCell ref="D9:D12"/>
    <mergeCell ref="E9:E12"/>
    <mergeCell ref="F9:G10"/>
    <mergeCell ref="H9:H12"/>
  </mergeCells>
  <pageMargins left="0.7" right="0.7" top="0.75" bottom="0.75" header="0.3" footer="0.3"/>
  <pageSetup paperSize="3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47"/>
  <sheetViews>
    <sheetView workbookViewId="0">
      <selection activeCell="B3" sqref="B3:AK47"/>
    </sheetView>
  </sheetViews>
  <sheetFormatPr defaultColWidth="16.625" defaultRowHeight="14.25" x14ac:dyDescent="0.2"/>
  <cols>
    <col min="1" max="1" width="16.625" style="1"/>
    <col min="2" max="2" width="46.625" style="1" customWidth="1"/>
    <col min="3" max="4" width="16.75" style="1" bestFit="1" customWidth="1"/>
    <col min="5" max="7" width="16.625" style="1"/>
    <col min="8" max="8" width="18" style="1" bestFit="1" customWidth="1"/>
    <col min="9" max="9" width="16.625" style="1"/>
    <col min="10" max="14" width="16.75" style="1" bestFit="1" customWidth="1"/>
    <col min="15" max="15" width="16.875" style="1" bestFit="1" customWidth="1"/>
    <col min="16" max="37" width="16.75" style="1" bestFit="1" customWidth="1"/>
    <col min="38" max="16384" width="16.625" style="1"/>
  </cols>
  <sheetData>
    <row r="2" spans="2:37" x14ac:dyDescent="0.2">
      <c r="H2" s="150"/>
      <c r="P2" s="150"/>
      <c r="R2" s="150"/>
      <c r="AA2" s="150"/>
      <c r="AE2" s="150"/>
      <c r="AH2" s="150"/>
    </row>
    <row r="3" spans="2:37" x14ac:dyDescent="0.2">
      <c r="B3" s="5" t="s">
        <v>238</v>
      </c>
      <c r="C3" s="6"/>
      <c r="D3" s="6"/>
      <c r="E3" s="16"/>
      <c r="F3" s="10"/>
      <c r="G3" s="11"/>
      <c r="H3" s="519"/>
      <c r="I3" s="15"/>
      <c r="J3" s="16"/>
      <c r="K3" s="17"/>
      <c r="L3" s="11"/>
      <c r="M3" s="18"/>
      <c r="N3" s="18"/>
      <c r="O3" s="518"/>
      <c r="P3" s="20"/>
      <c r="Q3" s="11"/>
      <c r="R3" s="6"/>
      <c r="S3" s="17"/>
      <c r="T3" s="6"/>
      <c r="U3" s="6"/>
      <c r="V3" s="11"/>
      <c r="W3" s="6"/>
      <c r="X3" s="18"/>
      <c r="Y3" s="10"/>
      <c r="Z3" s="515"/>
      <c r="AA3" s="6"/>
      <c r="AB3" s="7"/>
      <c r="AC3" s="7"/>
      <c r="AD3" s="515"/>
      <c r="AE3" s="7"/>
      <c r="AF3" s="7"/>
      <c r="AG3" s="515"/>
      <c r="AH3" s="7"/>
      <c r="AI3" s="7"/>
      <c r="AJ3" s="516"/>
      <c r="AK3" s="515"/>
    </row>
    <row r="4" spans="2:37" x14ac:dyDescent="0.2">
      <c r="B4" s="5" t="s">
        <v>1</v>
      </c>
      <c r="C4" s="6"/>
      <c r="D4" s="6"/>
      <c r="E4" s="16"/>
      <c r="F4" s="10"/>
      <c r="G4" s="11"/>
      <c r="H4" s="519"/>
      <c r="I4" s="15"/>
      <c r="J4" s="16"/>
      <c r="K4" s="17"/>
      <c r="L4" s="11"/>
      <c r="M4" s="18"/>
      <c r="N4" s="18"/>
      <c r="O4" s="518"/>
      <c r="P4" s="20"/>
      <c r="Q4" s="11"/>
      <c r="R4" s="7"/>
      <c r="S4" s="517"/>
      <c r="T4" s="7"/>
      <c r="U4" s="6"/>
      <c r="V4" s="11"/>
      <c r="W4" s="6"/>
      <c r="X4" s="18"/>
      <c r="Y4" s="10"/>
      <c r="Z4" s="515"/>
      <c r="AA4" s="6"/>
      <c r="AB4" s="7"/>
      <c r="AC4" s="7"/>
      <c r="AD4" s="515"/>
      <c r="AE4" s="7"/>
      <c r="AF4" s="7"/>
      <c r="AG4" s="515"/>
      <c r="AH4" s="7"/>
      <c r="AI4" s="7"/>
      <c r="AJ4" s="516"/>
      <c r="AK4" s="515"/>
    </row>
    <row r="5" spans="2:37" x14ac:dyDescent="0.2">
      <c r="B5" s="5"/>
      <c r="C5" s="6"/>
      <c r="D5" s="6"/>
      <c r="E5" s="16"/>
      <c r="F5" s="10"/>
      <c r="G5" s="11"/>
      <c r="H5" s="519"/>
      <c r="I5" s="15"/>
      <c r="J5" s="16"/>
      <c r="K5" s="17"/>
      <c r="L5" s="11"/>
      <c r="M5" s="18"/>
      <c r="N5" s="18"/>
      <c r="O5" s="518"/>
      <c r="P5" s="20"/>
      <c r="Q5" s="11"/>
      <c r="R5" s="7"/>
      <c r="S5" s="517"/>
      <c r="T5" s="7"/>
      <c r="U5" s="6"/>
      <c r="V5" s="11"/>
      <c r="W5" s="6"/>
      <c r="X5" s="18"/>
      <c r="Y5" s="10"/>
      <c r="Z5" s="515"/>
      <c r="AA5" s="6"/>
      <c r="AB5" s="7"/>
      <c r="AC5" s="7"/>
      <c r="AD5" s="515"/>
      <c r="AE5" s="7"/>
      <c r="AF5" s="7"/>
      <c r="AG5" s="515"/>
      <c r="AH5" s="7"/>
      <c r="AI5" s="7"/>
      <c r="AJ5" s="516"/>
      <c r="AK5" s="515"/>
    </row>
    <row r="6" spans="2:37" ht="15" thickBot="1" x14ac:dyDescent="0.25">
      <c r="B6" s="26"/>
      <c r="C6" s="26"/>
      <c r="D6" s="26"/>
      <c r="E6" s="27"/>
      <c r="F6" s="511"/>
      <c r="G6" s="446"/>
      <c r="H6" s="514"/>
      <c r="I6" s="31"/>
      <c r="J6" s="27"/>
      <c r="K6" s="32"/>
      <c r="L6" s="446"/>
      <c r="M6" s="512"/>
      <c r="N6" s="512"/>
      <c r="O6" s="513"/>
      <c r="P6" s="34"/>
      <c r="Q6" s="35"/>
      <c r="R6" s="26"/>
      <c r="S6" s="36"/>
      <c r="T6" s="26"/>
      <c r="U6" s="26"/>
      <c r="V6" s="35"/>
      <c r="W6" s="26"/>
      <c r="X6" s="512"/>
      <c r="Y6" s="511"/>
      <c r="Z6" s="456"/>
      <c r="AA6" s="26"/>
      <c r="AB6" s="38"/>
      <c r="AC6" s="38"/>
      <c r="AD6" s="456"/>
      <c r="AE6" s="38"/>
      <c r="AF6" s="38"/>
      <c r="AG6" s="456"/>
      <c r="AH6" s="38"/>
      <c r="AI6" s="38"/>
      <c r="AJ6" s="457"/>
      <c r="AK6" s="456"/>
    </row>
    <row r="7" spans="2:37" ht="15" thickTop="1" x14ac:dyDescent="0.2">
      <c r="B7" s="210" t="s">
        <v>237</v>
      </c>
      <c r="C7" s="213" t="s">
        <v>3</v>
      </c>
      <c r="D7" s="214"/>
      <c r="E7" s="214"/>
      <c r="F7" s="214"/>
      <c r="G7" s="214"/>
      <c r="H7" s="214"/>
      <c r="I7" s="215"/>
      <c r="J7" s="222" t="s">
        <v>4</v>
      </c>
      <c r="K7" s="214"/>
      <c r="L7" s="214"/>
      <c r="M7" s="214"/>
      <c r="N7" s="214"/>
      <c r="O7" s="214"/>
      <c r="P7" s="214"/>
      <c r="Q7" s="214"/>
      <c r="R7" s="215"/>
      <c r="S7" s="225" t="s">
        <v>5</v>
      </c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7"/>
    </row>
    <row r="8" spans="2:37" x14ac:dyDescent="0.2">
      <c r="B8" s="211"/>
      <c r="C8" s="216"/>
      <c r="D8" s="217"/>
      <c r="E8" s="217"/>
      <c r="F8" s="217"/>
      <c r="G8" s="217"/>
      <c r="H8" s="217"/>
      <c r="I8" s="218"/>
      <c r="J8" s="223"/>
      <c r="K8" s="217"/>
      <c r="L8" s="217"/>
      <c r="M8" s="217"/>
      <c r="N8" s="217"/>
      <c r="O8" s="217"/>
      <c r="P8" s="217"/>
      <c r="Q8" s="217"/>
      <c r="R8" s="218"/>
      <c r="S8" s="228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30"/>
    </row>
    <row r="9" spans="2:37" x14ac:dyDescent="0.2">
      <c r="B9" s="211"/>
      <c r="C9" s="219"/>
      <c r="D9" s="220"/>
      <c r="E9" s="220"/>
      <c r="F9" s="220"/>
      <c r="G9" s="220"/>
      <c r="H9" s="220"/>
      <c r="I9" s="221"/>
      <c r="J9" s="224"/>
      <c r="K9" s="220"/>
      <c r="L9" s="220"/>
      <c r="M9" s="220"/>
      <c r="N9" s="220"/>
      <c r="O9" s="220"/>
      <c r="P9" s="220"/>
      <c r="Q9" s="220"/>
      <c r="R9" s="221"/>
      <c r="S9" s="205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9"/>
    </row>
    <row r="10" spans="2:37" x14ac:dyDescent="0.2">
      <c r="B10" s="211"/>
      <c r="C10" s="231" t="s">
        <v>6</v>
      </c>
      <c r="D10" s="234" t="s">
        <v>7</v>
      </c>
      <c r="E10" s="175" t="s">
        <v>8</v>
      </c>
      <c r="F10" s="354" t="s">
        <v>203</v>
      </c>
      <c r="G10" s="353"/>
      <c r="H10" s="183" t="s">
        <v>10</v>
      </c>
      <c r="I10" s="200" t="s">
        <v>11</v>
      </c>
      <c r="J10" s="172" t="s">
        <v>12</v>
      </c>
      <c r="K10" s="175" t="s">
        <v>13</v>
      </c>
      <c r="L10" s="352" t="s">
        <v>15</v>
      </c>
      <c r="M10" s="351" t="s">
        <v>14</v>
      </c>
      <c r="N10" s="350"/>
      <c r="O10" s="183" t="s">
        <v>10</v>
      </c>
      <c r="P10" s="186" t="s">
        <v>16</v>
      </c>
      <c r="Q10" s="241" t="s">
        <v>17</v>
      </c>
      <c r="R10" s="186" t="s">
        <v>18</v>
      </c>
      <c r="S10" s="189" t="s">
        <v>202</v>
      </c>
      <c r="T10" s="158" t="s">
        <v>12</v>
      </c>
      <c r="U10" s="186" t="s">
        <v>19</v>
      </c>
      <c r="V10" s="340" t="s">
        <v>20</v>
      </c>
      <c r="W10" s="193" t="s">
        <v>21</v>
      </c>
      <c r="X10" s="196" t="s">
        <v>22</v>
      </c>
      <c r="Y10" s="349"/>
      <c r="Z10" s="183" t="s">
        <v>10</v>
      </c>
      <c r="AA10" s="200" t="s">
        <v>16</v>
      </c>
      <c r="AB10" s="203" t="s">
        <v>23</v>
      </c>
      <c r="AC10" s="165"/>
      <c r="AD10" s="204"/>
      <c r="AE10" s="164" t="s">
        <v>24</v>
      </c>
      <c r="AF10" s="165"/>
      <c r="AG10" s="204"/>
      <c r="AH10" s="164" t="s">
        <v>25</v>
      </c>
      <c r="AI10" s="165"/>
      <c r="AJ10" s="165"/>
      <c r="AK10" s="166"/>
    </row>
    <row r="11" spans="2:37" x14ac:dyDescent="0.2">
      <c r="B11" s="211"/>
      <c r="C11" s="232"/>
      <c r="D11" s="235"/>
      <c r="E11" s="176"/>
      <c r="F11" s="348"/>
      <c r="G11" s="347"/>
      <c r="H11" s="184"/>
      <c r="I11" s="201"/>
      <c r="J11" s="173"/>
      <c r="K11" s="176"/>
      <c r="L11" s="342"/>
      <c r="M11" s="346"/>
      <c r="N11" s="345"/>
      <c r="O11" s="184"/>
      <c r="P11" s="187"/>
      <c r="Q11" s="242"/>
      <c r="R11" s="187"/>
      <c r="S11" s="207"/>
      <c r="T11" s="208"/>
      <c r="U11" s="187"/>
      <c r="V11" s="341"/>
      <c r="W11" s="194"/>
      <c r="X11" s="198"/>
      <c r="Y11" s="344"/>
      <c r="Z11" s="184"/>
      <c r="AA11" s="201"/>
      <c r="AB11" s="205"/>
      <c r="AC11" s="168"/>
      <c r="AD11" s="206"/>
      <c r="AE11" s="167"/>
      <c r="AF11" s="168"/>
      <c r="AG11" s="206"/>
      <c r="AH11" s="167"/>
      <c r="AI11" s="168"/>
      <c r="AJ11" s="168"/>
      <c r="AK11" s="169"/>
    </row>
    <row r="12" spans="2:37" x14ac:dyDescent="0.2">
      <c r="B12" s="211"/>
      <c r="C12" s="232"/>
      <c r="D12" s="235"/>
      <c r="E12" s="176"/>
      <c r="F12" s="439" t="s">
        <v>227</v>
      </c>
      <c r="G12" s="340" t="s">
        <v>236</v>
      </c>
      <c r="H12" s="184"/>
      <c r="I12" s="201"/>
      <c r="J12" s="173"/>
      <c r="K12" s="176"/>
      <c r="L12" s="342"/>
      <c r="M12" s="439" t="s">
        <v>26</v>
      </c>
      <c r="N12" s="340" t="s">
        <v>236</v>
      </c>
      <c r="O12" s="184"/>
      <c r="P12" s="187"/>
      <c r="Q12" s="242"/>
      <c r="R12" s="187"/>
      <c r="S12" s="207"/>
      <c r="T12" s="208"/>
      <c r="U12" s="187"/>
      <c r="V12" s="341"/>
      <c r="W12" s="194"/>
      <c r="X12" s="439" t="s">
        <v>26</v>
      </c>
      <c r="Y12" s="340" t="s">
        <v>236</v>
      </c>
      <c r="Z12" s="184"/>
      <c r="AA12" s="201"/>
      <c r="AB12" s="189" t="s">
        <v>6</v>
      </c>
      <c r="AC12" s="158" t="s">
        <v>12</v>
      </c>
      <c r="AD12" s="191" t="s">
        <v>28</v>
      </c>
      <c r="AE12" s="158" t="s">
        <v>6</v>
      </c>
      <c r="AF12" s="158" t="s">
        <v>12</v>
      </c>
      <c r="AG12" s="191" t="s">
        <v>28</v>
      </c>
      <c r="AH12" s="158" t="s">
        <v>6</v>
      </c>
      <c r="AI12" s="158" t="s">
        <v>12</v>
      </c>
      <c r="AJ12" s="160" t="s">
        <v>29</v>
      </c>
      <c r="AK12" s="162" t="s">
        <v>28</v>
      </c>
    </row>
    <row r="13" spans="2:37" x14ac:dyDescent="0.2">
      <c r="B13" s="212"/>
      <c r="C13" s="233"/>
      <c r="D13" s="236"/>
      <c r="E13" s="177"/>
      <c r="F13" s="435"/>
      <c r="G13" s="336"/>
      <c r="H13" s="185"/>
      <c r="I13" s="202"/>
      <c r="J13" s="174"/>
      <c r="K13" s="177"/>
      <c r="L13" s="337"/>
      <c r="M13" s="435"/>
      <c r="N13" s="336"/>
      <c r="O13" s="185"/>
      <c r="P13" s="188"/>
      <c r="Q13" s="243"/>
      <c r="R13" s="188"/>
      <c r="S13" s="190"/>
      <c r="T13" s="159"/>
      <c r="U13" s="188"/>
      <c r="V13" s="336"/>
      <c r="W13" s="195"/>
      <c r="X13" s="435"/>
      <c r="Y13" s="336"/>
      <c r="Z13" s="185"/>
      <c r="AA13" s="202"/>
      <c r="AB13" s="190"/>
      <c r="AC13" s="159"/>
      <c r="AD13" s="192"/>
      <c r="AE13" s="159"/>
      <c r="AF13" s="159"/>
      <c r="AG13" s="192"/>
      <c r="AH13" s="159"/>
      <c r="AI13" s="159"/>
      <c r="AJ13" s="161"/>
      <c r="AK13" s="163"/>
    </row>
    <row r="14" spans="2:37" x14ac:dyDescent="0.2">
      <c r="B14" s="40"/>
      <c r="C14" s="41"/>
      <c r="D14" s="41"/>
      <c r="E14" s="41"/>
      <c r="F14" s="505"/>
      <c r="G14" s="505"/>
      <c r="H14" s="507"/>
      <c r="I14" s="510"/>
      <c r="J14" s="48"/>
      <c r="K14" s="41"/>
      <c r="L14" s="505"/>
      <c r="M14" s="505"/>
      <c r="N14" s="505"/>
      <c r="O14" s="507"/>
      <c r="P14" s="46"/>
      <c r="Q14" s="47"/>
      <c r="R14" s="44"/>
      <c r="S14" s="48"/>
      <c r="T14" s="41"/>
      <c r="U14" s="41"/>
      <c r="V14" s="505"/>
      <c r="W14" s="50"/>
      <c r="X14" s="509"/>
      <c r="Y14" s="509"/>
      <c r="Z14" s="508"/>
      <c r="AA14" s="53"/>
      <c r="AB14" s="506"/>
      <c r="AC14" s="41"/>
      <c r="AD14" s="507"/>
      <c r="AE14" s="41"/>
      <c r="AF14" s="41"/>
      <c r="AG14" s="507"/>
      <c r="AH14" s="506"/>
      <c r="AI14" s="41"/>
      <c r="AJ14" s="505"/>
      <c r="AK14" s="504"/>
    </row>
    <row r="15" spans="2:37" x14ac:dyDescent="0.2">
      <c r="B15" s="55" t="s">
        <v>30</v>
      </c>
      <c r="C15" s="56">
        <v>13120</v>
      </c>
      <c r="D15" s="57">
        <v>18647</v>
      </c>
      <c r="E15" s="57"/>
      <c r="F15" s="63">
        <f>(D15/D$15)</f>
        <v>1</v>
      </c>
      <c r="G15" s="63"/>
      <c r="H15" s="59">
        <v>3701849240</v>
      </c>
      <c r="I15" s="60"/>
      <c r="J15" s="61">
        <v>12975</v>
      </c>
      <c r="K15" s="62"/>
      <c r="L15" s="63">
        <f>(J15/D15)</f>
        <v>0.69582238429774224</v>
      </c>
      <c r="M15" s="63">
        <f>(J15/J$15)</f>
        <v>1</v>
      </c>
      <c r="N15" s="63"/>
      <c r="O15" s="64">
        <v>2872291940</v>
      </c>
      <c r="P15" s="498"/>
      <c r="Q15" s="66">
        <v>221371.24778420039</v>
      </c>
      <c r="R15" s="60"/>
      <c r="S15" s="67">
        <v>145</v>
      </c>
      <c r="T15" s="57">
        <v>5672</v>
      </c>
      <c r="U15" s="68"/>
      <c r="V15" s="63">
        <f>(T15/D15)</f>
        <v>0.30417761570225771</v>
      </c>
      <c r="W15" s="57"/>
      <c r="X15" s="63">
        <f>(T15/T$15)</f>
        <v>1</v>
      </c>
      <c r="Y15" s="63"/>
      <c r="Z15" s="69">
        <v>829557300</v>
      </c>
      <c r="AA15" s="70"/>
      <c r="AB15" s="67">
        <v>32</v>
      </c>
      <c r="AC15" s="57">
        <v>64</v>
      </c>
      <c r="AD15" s="69">
        <v>10406391</v>
      </c>
      <c r="AE15" s="57">
        <v>10</v>
      </c>
      <c r="AF15" s="57">
        <v>35</v>
      </c>
      <c r="AG15" s="69">
        <v>23932699</v>
      </c>
      <c r="AH15" s="57">
        <v>103</v>
      </c>
      <c r="AI15" s="57">
        <v>5573</v>
      </c>
      <c r="AJ15" s="63">
        <f>(AI15/T15)</f>
        <v>0.98254583921015515</v>
      </c>
      <c r="AK15" s="71">
        <v>795218210</v>
      </c>
    </row>
    <row r="16" spans="2:37" x14ac:dyDescent="0.2">
      <c r="B16" s="72"/>
      <c r="C16" s="73"/>
      <c r="D16" s="73"/>
      <c r="E16" s="73"/>
      <c r="F16" s="501"/>
      <c r="G16" s="499"/>
      <c r="H16" s="494"/>
      <c r="I16" s="90"/>
      <c r="J16" s="81"/>
      <c r="K16" s="503"/>
      <c r="L16" s="501"/>
      <c r="M16" s="501"/>
      <c r="N16" s="301"/>
      <c r="O16" s="494"/>
      <c r="P16" s="502"/>
      <c r="Q16" s="66"/>
      <c r="R16" s="76"/>
      <c r="S16" s="81"/>
      <c r="T16" s="73"/>
      <c r="U16" s="73"/>
      <c r="V16" s="499"/>
      <c r="W16" s="73"/>
      <c r="X16" s="501"/>
      <c r="Y16" s="301"/>
      <c r="Z16" s="494"/>
      <c r="AA16" s="84"/>
      <c r="AB16" s="81"/>
      <c r="AC16" s="73"/>
      <c r="AD16" s="494"/>
      <c r="AE16" s="73"/>
      <c r="AF16" s="73"/>
      <c r="AG16" s="494"/>
      <c r="AH16" s="73"/>
      <c r="AI16" s="73"/>
      <c r="AJ16" s="501"/>
      <c r="AK16" s="493"/>
    </row>
    <row r="17" spans="1:37" x14ac:dyDescent="0.2">
      <c r="B17" s="72" t="s">
        <v>235</v>
      </c>
      <c r="C17" s="73">
        <v>991</v>
      </c>
      <c r="D17" s="73">
        <v>1250</v>
      </c>
      <c r="E17" s="73"/>
      <c r="F17" s="63">
        <f>(D17/D$15)</f>
        <v>6.7034911782056089E-2</v>
      </c>
      <c r="G17" s="499"/>
      <c r="H17" s="496">
        <v>229890145</v>
      </c>
      <c r="I17" s="90"/>
      <c r="J17" s="81">
        <v>955</v>
      </c>
      <c r="K17" s="73"/>
      <c r="L17" s="63">
        <f>(J17/D17)</f>
        <v>0.76400000000000001</v>
      </c>
      <c r="M17" s="63">
        <f>(J17/J$15)</f>
        <v>7.3603082851637761E-2</v>
      </c>
      <c r="N17" s="499"/>
      <c r="O17" s="496">
        <v>185837848</v>
      </c>
      <c r="P17" s="498"/>
      <c r="Q17" s="80">
        <v>194594.6052356021</v>
      </c>
      <c r="R17" s="495"/>
      <c r="S17" s="81">
        <v>36</v>
      </c>
      <c r="T17" s="73">
        <v>295</v>
      </c>
      <c r="U17" s="73"/>
      <c r="V17" s="63">
        <f>(T17/D17)</f>
        <v>0.23599999999999999</v>
      </c>
      <c r="W17" s="73"/>
      <c r="X17" s="63">
        <f>(T17/T$15)</f>
        <v>5.2009873060648804E-2</v>
      </c>
      <c r="Y17" s="301"/>
      <c r="Z17" s="496">
        <v>44052297</v>
      </c>
      <c r="AA17" s="84"/>
      <c r="AB17" s="81">
        <v>12</v>
      </c>
      <c r="AC17" s="73">
        <v>24</v>
      </c>
      <c r="AD17" s="404">
        <v>2552206</v>
      </c>
      <c r="AE17" s="73">
        <v>0</v>
      </c>
      <c r="AF17" s="73">
        <v>0</v>
      </c>
      <c r="AG17" s="404">
        <v>0</v>
      </c>
      <c r="AH17" s="73">
        <v>24</v>
      </c>
      <c r="AI17" s="73">
        <v>271</v>
      </c>
      <c r="AJ17" s="63">
        <f>(AI17/T17)</f>
        <v>0.91864406779661012</v>
      </c>
      <c r="AK17" s="500">
        <v>41500091</v>
      </c>
    </row>
    <row r="18" spans="1:37" x14ac:dyDescent="0.2">
      <c r="B18" s="72" t="s">
        <v>234</v>
      </c>
      <c r="C18" s="73"/>
      <c r="D18" s="73"/>
      <c r="E18" s="73"/>
      <c r="F18" s="73"/>
      <c r="G18" s="73"/>
      <c r="H18" s="496"/>
      <c r="I18" s="77"/>
      <c r="J18" s="81"/>
      <c r="K18" s="73"/>
      <c r="L18" s="73"/>
      <c r="M18" s="73"/>
      <c r="N18" s="73"/>
      <c r="O18" s="496"/>
      <c r="P18" s="73"/>
      <c r="Q18" s="496"/>
      <c r="R18" s="495"/>
      <c r="S18" s="81"/>
      <c r="T18" s="73"/>
      <c r="U18" s="73"/>
      <c r="V18" s="73"/>
      <c r="W18" s="73"/>
      <c r="X18" s="73"/>
      <c r="Y18" s="73"/>
      <c r="Z18" s="496"/>
      <c r="AA18" s="495"/>
      <c r="AB18" s="81"/>
      <c r="AC18" s="73"/>
      <c r="AD18" s="494"/>
      <c r="AE18" s="73"/>
      <c r="AF18" s="73"/>
      <c r="AG18" s="494"/>
      <c r="AH18" s="73"/>
      <c r="AI18" s="73"/>
      <c r="AJ18" s="73"/>
      <c r="AK18" s="493"/>
    </row>
    <row r="19" spans="1:37" x14ac:dyDescent="0.2">
      <c r="B19" s="72"/>
      <c r="C19" s="73"/>
      <c r="D19" s="73"/>
      <c r="E19" s="73"/>
      <c r="F19" s="499"/>
      <c r="G19" s="499"/>
      <c r="H19" s="496"/>
      <c r="I19" s="90"/>
      <c r="J19" s="81"/>
      <c r="K19" s="73"/>
      <c r="L19" s="499"/>
      <c r="M19" s="499"/>
      <c r="N19" s="499"/>
      <c r="O19" s="496"/>
      <c r="P19" s="79"/>
      <c r="Q19" s="80"/>
      <c r="R19" s="495"/>
      <c r="S19" s="81"/>
      <c r="T19" s="73"/>
      <c r="U19" s="73"/>
      <c r="V19" s="499"/>
      <c r="W19" s="73"/>
      <c r="X19" s="301"/>
      <c r="Y19" s="301"/>
      <c r="Z19" s="496"/>
      <c r="AA19" s="84"/>
      <c r="AB19" s="81"/>
      <c r="AC19" s="73"/>
      <c r="AD19" s="404"/>
      <c r="AE19" s="73"/>
      <c r="AF19" s="73"/>
      <c r="AG19" s="494"/>
      <c r="AH19" s="73"/>
      <c r="AI19" s="73"/>
      <c r="AJ19" s="499"/>
      <c r="AK19" s="493"/>
    </row>
    <row r="20" spans="1:37" x14ac:dyDescent="0.2">
      <c r="B20" s="72" t="s">
        <v>233</v>
      </c>
      <c r="C20" s="73">
        <v>2599</v>
      </c>
      <c r="D20" s="73">
        <v>6375</v>
      </c>
      <c r="E20" s="73"/>
      <c r="F20" s="63">
        <f>(D20/D$15)</f>
        <v>0.3418780500884861</v>
      </c>
      <c r="G20" s="499"/>
      <c r="H20" s="496">
        <v>1156039112</v>
      </c>
      <c r="I20" s="90"/>
      <c r="J20" s="81">
        <v>2550</v>
      </c>
      <c r="K20" s="73"/>
      <c r="L20" s="63">
        <f>(J20/D20)</f>
        <v>0.4</v>
      </c>
      <c r="M20" s="63">
        <f>(J20/J$15)</f>
        <v>0.19653179190751446</v>
      </c>
      <c r="N20" s="499"/>
      <c r="O20" s="496">
        <v>613851211</v>
      </c>
      <c r="P20" s="498"/>
      <c r="Q20" s="80">
        <v>240725.96509803922</v>
      </c>
      <c r="R20" s="495"/>
      <c r="S20" s="81">
        <v>49</v>
      </c>
      <c r="T20" s="73">
        <v>3825</v>
      </c>
      <c r="U20" s="73"/>
      <c r="V20" s="63">
        <f>(T20/D20)</f>
        <v>0.6</v>
      </c>
      <c r="W20" s="73"/>
      <c r="X20" s="63">
        <f>(T20/T$15)</f>
        <v>0.67436530324400568</v>
      </c>
      <c r="Y20" s="301"/>
      <c r="Z20" s="496">
        <v>542187901</v>
      </c>
      <c r="AA20" s="84"/>
      <c r="AB20" s="81">
        <v>3</v>
      </c>
      <c r="AC20" s="73">
        <v>6</v>
      </c>
      <c r="AD20" s="494">
        <v>947010</v>
      </c>
      <c r="AE20" s="73">
        <v>0</v>
      </c>
      <c r="AF20" s="73">
        <v>0</v>
      </c>
      <c r="AG20" s="494">
        <v>0</v>
      </c>
      <c r="AH20" s="73">
        <v>46</v>
      </c>
      <c r="AI20" s="73">
        <v>3819</v>
      </c>
      <c r="AJ20" s="63">
        <f>(AI20/T20)</f>
        <v>0.99843137254901959</v>
      </c>
      <c r="AK20" s="493">
        <v>541240891</v>
      </c>
    </row>
    <row r="21" spans="1:37" x14ac:dyDescent="0.2">
      <c r="B21" s="72" t="s">
        <v>232</v>
      </c>
      <c r="C21" s="73"/>
      <c r="D21" s="73"/>
      <c r="E21" s="73"/>
      <c r="F21" s="499"/>
      <c r="G21" s="499"/>
      <c r="H21" s="496"/>
      <c r="I21" s="90"/>
      <c r="J21" s="81"/>
      <c r="K21" s="73"/>
      <c r="L21" s="499"/>
      <c r="M21" s="499"/>
      <c r="N21" s="499"/>
      <c r="O21" s="496"/>
      <c r="P21" s="79"/>
      <c r="Q21" s="80"/>
      <c r="R21" s="495"/>
      <c r="S21" s="81"/>
      <c r="T21" s="73"/>
      <c r="U21" s="73"/>
      <c r="V21" s="499"/>
      <c r="W21" s="73"/>
      <c r="X21" s="301"/>
      <c r="Y21" s="301"/>
      <c r="Z21" s="496"/>
      <c r="AA21" s="84"/>
      <c r="AB21" s="81"/>
      <c r="AC21" s="73"/>
      <c r="AD21" s="494"/>
      <c r="AE21" s="73"/>
      <c r="AF21" s="73"/>
      <c r="AG21" s="494"/>
      <c r="AH21" s="73"/>
      <c r="AI21" s="73"/>
      <c r="AJ21" s="499"/>
      <c r="AK21" s="493"/>
    </row>
    <row r="22" spans="1:37" x14ac:dyDescent="0.2">
      <c r="B22" s="72" t="s">
        <v>231</v>
      </c>
      <c r="C22" s="73"/>
      <c r="D22" s="73"/>
      <c r="E22" s="73"/>
      <c r="F22" s="499"/>
      <c r="G22" s="499"/>
      <c r="H22" s="496"/>
      <c r="I22" s="90"/>
      <c r="J22" s="81"/>
      <c r="K22" s="73"/>
      <c r="L22" s="499"/>
      <c r="M22" s="499"/>
      <c r="N22" s="499"/>
      <c r="O22" s="496"/>
      <c r="P22" s="79"/>
      <c r="Q22" s="80"/>
      <c r="R22" s="495"/>
      <c r="S22" s="81"/>
      <c r="T22" s="73"/>
      <c r="U22" s="73"/>
      <c r="V22" s="499"/>
      <c r="W22" s="73"/>
      <c r="X22" s="301"/>
      <c r="Y22" s="301"/>
      <c r="Z22" s="496"/>
      <c r="AA22" s="84"/>
      <c r="AB22" s="81"/>
      <c r="AC22" s="73"/>
      <c r="AD22" s="494"/>
      <c r="AE22" s="73"/>
      <c r="AF22" s="73"/>
      <c r="AG22" s="494"/>
      <c r="AH22" s="73"/>
      <c r="AI22" s="73"/>
      <c r="AJ22" s="499"/>
      <c r="AK22" s="493"/>
    </row>
    <row r="23" spans="1:37" x14ac:dyDescent="0.2">
      <c r="B23" s="72"/>
      <c r="C23" s="73"/>
      <c r="D23" s="73"/>
      <c r="E23" s="73"/>
      <c r="F23" s="499"/>
      <c r="G23" s="499"/>
      <c r="H23" s="496"/>
      <c r="I23" s="90"/>
      <c r="J23" s="81"/>
      <c r="K23" s="73"/>
      <c r="L23" s="499"/>
      <c r="M23" s="499"/>
      <c r="N23" s="499"/>
      <c r="O23" s="496"/>
      <c r="P23" s="79"/>
      <c r="Q23" s="80"/>
      <c r="R23" s="495"/>
      <c r="S23" s="81"/>
      <c r="T23" s="73"/>
      <c r="U23" s="73"/>
      <c r="V23" s="499"/>
      <c r="W23" s="73"/>
      <c r="X23" s="301"/>
      <c r="Y23" s="301"/>
      <c r="Z23" s="496"/>
      <c r="AA23" s="84"/>
      <c r="AB23" s="81"/>
      <c r="AC23" s="73"/>
      <c r="AD23" s="494"/>
      <c r="AE23" s="73"/>
      <c r="AF23" s="73"/>
      <c r="AG23" s="494"/>
      <c r="AH23" s="73"/>
      <c r="AI23" s="73"/>
      <c r="AJ23" s="499"/>
      <c r="AK23" s="493"/>
    </row>
    <row r="24" spans="1:37" x14ac:dyDescent="0.2">
      <c r="B24" s="497" t="s">
        <v>230</v>
      </c>
      <c r="C24" s="73">
        <v>9530</v>
      </c>
      <c r="D24" s="73">
        <v>11022</v>
      </c>
      <c r="E24" s="73"/>
      <c r="F24" s="63">
        <f>(D24/D$15)</f>
        <v>0.59108703812945784</v>
      </c>
      <c r="G24" s="499">
        <f>(D24/D$24)</f>
        <v>1</v>
      </c>
      <c r="H24" s="496">
        <v>2315919983</v>
      </c>
      <c r="I24" s="90"/>
      <c r="J24" s="81">
        <v>9470</v>
      </c>
      <c r="K24" s="73"/>
      <c r="L24" s="63">
        <f>(J24/D24)</f>
        <v>0.85919070949011067</v>
      </c>
      <c r="M24" s="63">
        <f>(J24/J$15)</f>
        <v>0.72986512524084779</v>
      </c>
      <c r="N24" s="499">
        <f>(J24/J$24)</f>
        <v>1</v>
      </c>
      <c r="O24" s="496">
        <v>2072602881</v>
      </c>
      <c r="P24" s="498"/>
      <c r="Q24" s="80">
        <v>218859.86071805703</v>
      </c>
      <c r="R24" s="495"/>
      <c r="S24" s="81">
        <v>60</v>
      </c>
      <c r="T24" s="73">
        <v>1552</v>
      </c>
      <c r="U24" s="73"/>
      <c r="V24" s="63">
        <f>(T24/D24)</f>
        <v>0.1408092905098893</v>
      </c>
      <c r="W24" s="73"/>
      <c r="X24" s="63">
        <f>(T24/T$15)</f>
        <v>0.27362482369534558</v>
      </c>
      <c r="Y24" s="78">
        <f>(T24/T$24)</f>
        <v>1</v>
      </c>
      <c r="Z24" s="496">
        <v>243317102</v>
      </c>
      <c r="AA24" s="84"/>
      <c r="AB24" s="81">
        <v>17</v>
      </c>
      <c r="AC24" s="73">
        <v>34</v>
      </c>
      <c r="AD24" s="494">
        <v>6907175</v>
      </c>
      <c r="AE24" s="73">
        <v>10</v>
      </c>
      <c r="AF24" s="73">
        <v>35</v>
      </c>
      <c r="AG24" s="494">
        <v>23932699</v>
      </c>
      <c r="AH24" s="73">
        <v>33</v>
      </c>
      <c r="AI24" s="73">
        <v>1483</v>
      </c>
      <c r="AJ24" s="63">
        <f>(AI24/T24)</f>
        <v>0.95554123711340211</v>
      </c>
      <c r="AK24" s="493">
        <v>212477228</v>
      </c>
    </row>
    <row r="25" spans="1:37" x14ac:dyDescent="0.2">
      <c r="B25" s="497"/>
      <c r="C25" s="73"/>
      <c r="D25" s="73"/>
      <c r="E25" s="73"/>
      <c r="F25" s="95"/>
      <c r="G25" s="73"/>
      <c r="H25" s="496"/>
      <c r="I25" s="77"/>
      <c r="J25" s="81"/>
      <c r="K25" s="73"/>
      <c r="L25" s="73"/>
      <c r="M25" s="73"/>
      <c r="N25" s="73"/>
      <c r="O25" s="496"/>
      <c r="P25" s="73"/>
      <c r="Q25" s="496"/>
      <c r="R25" s="495"/>
      <c r="S25" s="81"/>
      <c r="T25" s="73"/>
      <c r="U25" s="73"/>
      <c r="V25" s="95"/>
      <c r="W25" s="73"/>
      <c r="X25" s="73"/>
      <c r="Y25" s="73"/>
      <c r="Z25" s="496"/>
      <c r="AA25" s="495"/>
      <c r="AB25" s="81"/>
      <c r="AC25" s="73"/>
      <c r="AD25" s="494"/>
      <c r="AE25" s="73"/>
      <c r="AF25" s="73"/>
      <c r="AG25" s="494"/>
      <c r="AH25" s="73"/>
      <c r="AI25" s="73"/>
      <c r="AJ25" s="73"/>
      <c r="AK25" s="493"/>
    </row>
    <row r="26" spans="1:37" x14ac:dyDescent="0.2">
      <c r="A26" s="1">
        <v>1</v>
      </c>
      <c r="B26" s="72" t="s">
        <v>31</v>
      </c>
      <c r="C26" s="95">
        <v>27</v>
      </c>
      <c r="D26" s="95">
        <v>27</v>
      </c>
      <c r="E26" s="100">
        <v>15</v>
      </c>
      <c r="F26" s="58">
        <f>(D26/D$15)</f>
        <v>1.4479540944924117E-3</v>
      </c>
      <c r="G26" s="391">
        <f>(D26/D$24)</f>
        <v>2.4496461622210124E-3</v>
      </c>
      <c r="H26" s="489">
        <v>5987209</v>
      </c>
      <c r="I26" s="491">
        <v>16</v>
      </c>
      <c r="J26" s="108">
        <v>27</v>
      </c>
      <c r="K26" s="100">
        <v>15</v>
      </c>
      <c r="L26" s="58">
        <f>(J26/D26)</f>
        <v>1</v>
      </c>
      <c r="M26" s="58">
        <f>(J26/J$15)</f>
        <v>2.0809248554913293E-3</v>
      </c>
      <c r="N26" s="488">
        <f>(J26/J$24)</f>
        <v>2.8511087645195356E-3</v>
      </c>
      <c r="O26" s="489">
        <v>5987209</v>
      </c>
      <c r="P26" s="490">
        <v>16</v>
      </c>
      <c r="Q26" s="116">
        <v>221748.48148148149</v>
      </c>
      <c r="R26" s="102">
        <v>11</v>
      </c>
      <c r="S26" s="108">
        <v>0</v>
      </c>
      <c r="T26" s="95">
        <v>0</v>
      </c>
      <c r="U26" s="95"/>
      <c r="V26" s="488"/>
      <c r="W26" s="100"/>
      <c r="X26" s="58">
        <f>(T26/T$15)</f>
        <v>0</v>
      </c>
      <c r="Y26" s="74"/>
      <c r="Z26" s="489">
        <v>0</v>
      </c>
      <c r="AA26" s="107"/>
      <c r="AB26" s="108">
        <v>0</v>
      </c>
      <c r="AC26" s="95">
        <v>0</v>
      </c>
      <c r="AD26" s="489">
        <v>0</v>
      </c>
      <c r="AE26" s="95">
        <v>0</v>
      </c>
      <c r="AF26" s="95">
        <v>0</v>
      </c>
      <c r="AG26" s="489">
        <v>0</v>
      </c>
      <c r="AH26" s="95">
        <v>0</v>
      </c>
      <c r="AI26" s="95">
        <v>0</v>
      </c>
      <c r="AJ26" s="492"/>
      <c r="AK26" s="487">
        <v>0</v>
      </c>
    </row>
    <row r="27" spans="1:37" x14ac:dyDescent="0.2">
      <c r="A27" s="1">
        <v>2</v>
      </c>
      <c r="B27" s="72" t="s">
        <v>40</v>
      </c>
      <c r="C27" s="95">
        <v>1990</v>
      </c>
      <c r="D27" s="95">
        <v>1990</v>
      </c>
      <c r="E27" s="100">
        <v>2</v>
      </c>
      <c r="F27" s="58">
        <f>(D27/D$15)</f>
        <v>0.1067195795570333</v>
      </c>
      <c r="G27" s="391">
        <f>(D27/D$24)</f>
        <v>0.18054799491925241</v>
      </c>
      <c r="H27" s="489">
        <v>336229704</v>
      </c>
      <c r="I27" s="491">
        <v>4</v>
      </c>
      <c r="J27" s="108">
        <v>1990</v>
      </c>
      <c r="K27" s="100">
        <v>2</v>
      </c>
      <c r="L27" s="58">
        <f>(J27/D27)</f>
        <v>1</v>
      </c>
      <c r="M27" s="58">
        <f>(J27/J$15)</f>
        <v>0.15337186897880539</v>
      </c>
      <c r="N27" s="488">
        <f>(J27/J$24)</f>
        <v>0.21013727560718057</v>
      </c>
      <c r="O27" s="489">
        <v>336229704</v>
      </c>
      <c r="P27" s="490">
        <v>3</v>
      </c>
      <c r="Q27" s="116">
        <v>168959.65025125627</v>
      </c>
      <c r="R27" s="102">
        <v>18</v>
      </c>
      <c r="S27" s="108">
        <v>0</v>
      </c>
      <c r="T27" s="95">
        <v>0</v>
      </c>
      <c r="U27" s="95"/>
      <c r="V27" s="488"/>
      <c r="W27" s="100"/>
      <c r="X27" s="58">
        <f>(T27/T$15)</f>
        <v>0</v>
      </c>
      <c r="Y27" s="74"/>
      <c r="Z27" s="489">
        <v>0</v>
      </c>
      <c r="AA27" s="107"/>
      <c r="AB27" s="108">
        <v>0</v>
      </c>
      <c r="AC27" s="95">
        <v>0</v>
      </c>
      <c r="AD27" s="489">
        <v>0</v>
      </c>
      <c r="AE27" s="95">
        <v>0</v>
      </c>
      <c r="AF27" s="95">
        <v>0</v>
      </c>
      <c r="AG27" s="489">
        <v>0</v>
      </c>
      <c r="AH27" s="95">
        <v>0</v>
      </c>
      <c r="AI27" s="95">
        <v>0</v>
      </c>
      <c r="AJ27" s="488"/>
      <c r="AK27" s="487">
        <v>0</v>
      </c>
    </row>
    <row r="28" spans="1:37" x14ac:dyDescent="0.2">
      <c r="A28" s="1">
        <v>3</v>
      </c>
      <c r="B28" s="72" t="s">
        <v>46</v>
      </c>
      <c r="C28" s="95">
        <v>40</v>
      </c>
      <c r="D28" s="95">
        <v>40</v>
      </c>
      <c r="E28" s="100">
        <v>13</v>
      </c>
      <c r="F28" s="58">
        <f>(D28/D$15)</f>
        <v>2.1451171770257948E-3</v>
      </c>
      <c r="G28" s="391">
        <f>(D28/D$24)</f>
        <v>3.6291054255126113E-3</v>
      </c>
      <c r="H28" s="489">
        <v>8224250</v>
      </c>
      <c r="I28" s="491">
        <v>14</v>
      </c>
      <c r="J28" s="108">
        <v>40</v>
      </c>
      <c r="K28" s="100">
        <v>13</v>
      </c>
      <c r="L28" s="58">
        <f>(J28/D28)</f>
        <v>1</v>
      </c>
      <c r="M28" s="58">
        <f>(J28/J$15)</f>
        <v>3.0828516377649326E-3</v>
      </c>
      <c r="N28" s="488">
        <f>(J28/J$24)</f>
        <v>4.2238648363252373E-3</v>
      </c>
      <c r="O28" s="489">
        <v>8224250</v>
      </c>
      <c r="P28" s="490">
        <v>14</v>
      </c>
      <c r="Q28" s="116">
        <v>205606.25</v>
      </c>
      <c r="R28" s="102">
        <v>16</v>
      </c>
      <c r="S28" s="108">
        <v>0</v>
      </c>
      <c r="T28" s="95">
        <v>0</v>
      </c>
      <c r="U28" s="95"/>
      <c r="V28" s="488"/>
      <c r="W28" s="100"/>
      <c r="X28" s="58">
        <f>(T28/T$15)</f>
        <v>0</v>
      </c>
      <c r="Y28" s="74"/>
      <c r="Z28" s="489">
        <v>0</v>
      </c>
      <c r="AA28" s="107"/>
      <c r="AB28" s="108">
        <v>0</v>
      </c>
      <c r="AC28" s="95">
        <v>0</v>
      </c>
      <c r="AD28" s="489">
        <v>0</v>
      </c>
      <c r="AE28" s="95">
        <v>0</v>
      </c>
      <c r="AF28" s="95">
        <v>0</v>
      </c>
      <c r="AG28" s="489">
        <v>0</v>
      </c>
      <c r="AH28" s="95">
        <v>0</v>
      </c>
      <c r="AI28" s="95">
        <v>0</v>
      </c>
      <c r="AJ28" s="492"/>
      <c r="AK28" s="487">
        <v>0</v>
      </c>
    </row>
    <row r="29" spans="1:37" x14ac:dyDescent="0.2">
      <c r="A29" s="1">
        <v>4</v>
      </c>
      <c r="B29" s="72" t="s">
        <v>58</v>
      </c>
      <c r="C29" s="95">
        <v>144</v>
      </c>
      <c r="D29" s="95">
        <v>144</v>
      </c>
      <c r="E29" s="100">
        <v>10</v>
      </c>
      <c r="F29" s="58">
        <f>(D29/D$15)</f>
        <v>7.7224218372928619E-3</v>
      </c>
      <c r="G29" s="391">
        <f>(D29/D$24)</f>
        <v>1.30647795318454E-2</v>
      </c>
      <c r="H29" s="489">
        <v>35536358</v>
      </c>
      <c r="I29" s="491">
        <v>10</v>
      </c>
      <c r="J29" s="108">
        <v>144</v>
      </c>
      <c r="K29" s="100">
        <v>10</v>
      </c>
      <c r="L29" s="58">
        <f>(J29/D29)</f>
        <v>1</v>
      </c>
      <c r="M29" s="58">
        <f>(J29/J$15)</f>
        <v>1.1098265895953757E-2</v>
      </c>
      <c r="N29" s="488">
        <f>(J29/J$24)</f>
        <v>1.5205913410770855E-2</v>
      </c>
      <c r="O29" s="489">
        <v>35536358</v>
      </c>
      <c r="P29" s="490">
        <v>10</v>
      </c>
      <c r="Q29" s="116">
        <v>246780.26388888888</v>
      </c>
      <c r="R29" s="102">
        <v>6</v>
      </c>
      <c r="S29" s="108">
        <v>0</v>
      </c>
      <c r="T29" s="95">
        <v>0</v>
      </c>
      <c r="U29" s="95"/>
      <c r="V29" s="488"/>
      <c r="W29" s="100"/>
      <c r="X29" s="58">
        <f>(T29/T$15)</f>
        <v>0</v>
      </c>
      <c r="Y29" s="74"/>
      <c r="Z29" s="489">
        <v>0</v>
      </c>
      <c r="AA29" s="107"/>
      <c r="AB29" s="108">
        <v>0</v>
      </c>
      <c r="AC29" s="95">
        <v>0</v>
      </c>
      <c r="AD29" s="489">
        <v>0</v>
      </c>
      <c r="AE29" s="95">
        <v>0</v>
      </c>
      <c r="AF29" s="95">
        <v>0</v>
      </c>
      <c r="AG29" s="489">
        <v>0</v>
      </c>
      <c r="AH29" s="95">
        <v>0</v>
      </c>
      <c r="AI29" s="95">
        <v>0</v>
      </c>
      <c r="AJ29" s="492"/>
      <c r="AK29" s="487">
        <v>0</v>
      </c>
    </row>
    <row r="30" spans="1:37" x14ac:dyDescent="0.2">
      <c r="A30" s="1">
        <v>5</v>
      </c>
      <c r="B30" s="72" t="s">
        <v>62</v>
      </c>
      <c r="C30" s="95">
        <v>611</v>
      </c>
      <c r="D30" s="95">
        <v>657</v>
      </c>
      <c r="E30" s="100">
        <v>7</v>
      </c>
      <c r="F30" s="58">
        <f>(D30/D$15)</f>
        <v>3.5233549632648686E-2</v>
      </c>
      <c r="G30" s="391">
        <f>(D30/D$24)</f>
        <v>5.9608056614044641E-2</v>
      </c>
      <c r="H30" s="489">
        <v>135876765</v>
      </c>
      <c r="I30" s="491">
        <v>7</v>
      </c>
      <c r="J30" s="108">
        <v>609</v>
      </c>
      <c r="K30" s="100">
        <v>7</v>
      </c>
      <c r="L30" s="58">
        <f>(J30/D30)</f>
        <v>0.9269406392694064</v>
      </c>
      <c r="M30" s="58">
        <f>(J30/J$15)</f>
        <v>4.6936416184971096E-2</v>
      </c>
      <c r="N30" s="488">
        <f>(J30/J$24)</f>
        <v>6.4308342133051741E-2</v>
      </c>
      <c r="O30" s="489">
        <v>131708823</v>
      </c>
      <c r="P30" s="490">
        <v>7</v>
      </c>
      <c r="Q30" s="116">
        <v>216270.64532019704</v>
      </c>
      <c r="R30" s="102">
        <v>12</v>
      </c>
      <c r="S30" s="108">
        <v>2</v>
      </c>
      <c r="T30" s="95">
        <v>48</v>
      </c>
      <c r="U30" s="96">
        <v>5</v>
      </c>
      <c r="V30" s="58">
        <f>(T30/D30)</f>
        <v>7.3059360730593603E-2</v>
      </c>
      <c r="W30" s="100">
        <v>4</v>
      </c>
      <c r="X30" s="58">
        <f>(T30/T$15)</f>
        <v>8.4626234132581107E-3</v>
      </c>
      <c r="Y30" s="74">
        <f>(T30/T$24)</f>
        <v>3.0927835051546393E-2</v>
      </c>
      <c r="Z30" s="489">
        <v>4167942</v>
      </c>
      <c r="AA30" s="107">
        <v>4</v>
      </c>
      <c r="AB30" s="108">
        <v>0</v>
      </c>
      <c r="AC30" s="95">
        <v>0</v>
      </c>
      <c r="AD30" s="489">
        <v>0</v>
      </c>
      <c r="AE30" s="95">
        <v>0</v>
      </c>
      <c r="AF30" s="95">
        <v>0</v>
      </c>
      <c r="AG30" s="489">
        <v>0</v>
      </c>
      <c r="AH30" s="95">
        <v>2</v>
      </c>
      <c r="AI30" s="95">
        <v>48</v>
      </c>
      <c r="AJ30" s="58">
        <f>(AI30/T30)</f>
        <v>1</v>
      </c>
      <c r="AK30" s="487">
        <v>4167942</v>
      </c>
    </row>
    <row r="31" spans="1:37" x14ac:dyDescent="0.2">
      <c r="A31" s="1">
        <v>6</v>
      </c>
      <c r="B31" s="72" t="s">
        <v>66</v>
      </c>
      <c r="C31" s="95">
        <v>33</v>
      </c>
      <c r="D31" s="95">
        <v>33</v>
      </c>
      <c r="E31" s="100">
        <v>14</v>
      </c>
      <c r="F31" s="58">
        <f>(D31/D$15)</f>
        <v>1.769721671046281E-3</v>
      </c>
      <c r="G31" s="391">
        <f>(D31/D$24)</f>
        <v>2.9940119760479044E-3</v>
      </c>
      <c r="H31" s="489">
        <v>8163565</v>
      </c>
      <c r="I31" s="491">
        <v>15</v>
      </c>
      <c r="J31" s="108">
        <v>33</v>
      </c>
      <c r="K31" s="100">
        <v>14</v>
      </c>
      <c r="L31" s="58">
        <f>(J31/D31)</f>
        <v>1</v>
      </c>
      <c r="M31" s="58">
        <f>(J31/J$15)</f>
        <v>2.5433526011560694E-3</v>
      </c>
      <c r="N31" s="488">
        <f>(J31/J$24)</f>
        <v>3.4846884899683208E-3</v>
      </c>
      <c r="O31" s="489">
        <v>8163565</v>
      </c>
      <c r="P31" s="490">
        <v>15</v>
      </c>
      <c r="Q31" s="116">
        <v>247380.75757575757</v>
      </c>
      <c r="R31" s="102">
        <v>5</v>
      </c>
      <c r="S31" s="108">
        <v>0</v>
      </c>
      <c r="T31" s="95">
        <v>0</v>
      </c>
      <c r="U31" s="95"/>
      <c r="V31" s="488"/>
      <c r="W31" s="100"/>
      <c r="X31" s="58">
        <f>(T31/T$15)</f>
        <v>0</v>
      </c>
      <c r="Y31" s="74"/>
      <c r="Z31" s="489">
        <v>0</v>
      </c>
      <c r="AA31" s="107"/>
      <c r="AB31" s="108">
        <v>0</v>
      </c>
      <c r="AC31" s="95">
        <v>0</v>
      </c>
      <c r="AD31" s="489">
        <v>0</v>
      </c>
      <c r="AE31" s="95">
        <v>0</v>
      </c>
      <c r="AF31" s="95">
        <v>0</v>
      </c>
      <c r="AG31" s="489">
        <v>0</v>
      </c>
      <c r="AH31" s="95">
        <v>0</v>
      </c>
      <c r="AI31" s="95">
        <v>0</v>
      </c>
      <c r="AJ31" s="492"/>
      <c r="AK31" s="487">
        <v>0</v>
      </c>
    </row>
    <row r="32" spans="1:37" x14ac:dyDescent="0.2">
      <c r="A32" s="1">
        <v>7</v>
      </c>
      <c r="B32" s="72" t="s">
        <v>71</v>
      </c>
      <c r="C32" s="95">
        <v>1433</v>
      </c>
      <c r="D32" s="95">
        <v>1804</v>
      </c>
      <c r="E32" s="100">
        <v>4</v>
      </c>
      <c r="F32" s="58">
        <f>(D32/D$15)</f>
        <v>9.6744784683863355E-2</v>
      </c>
      <c r="G32" s="391">
        <f>(D32/D$24)</f>
        <v>0.16367265469061876</v>
      </c>
      <c r="H32" s="489">
        <v>447839951</v>
      </c>
      <c r="I32" s="491">
        <v>2</v>
      </c>
      <c r="J32" s="108">
        <v>1409</v>
      </c>
      <c r="K32" s="100">
        <v>3</v>
      </c>
      <c r="L32" s="58">
        <f>(J32/D32)</f>
        <v>0.78104212860310418</v>
      </c>
      <c r="M32" s="58">
        <f>(J32/J$15)</f>
        <v>0.10859344894026975</v>
      </c>
      <c r="N32" s="488">
        <f>(J32/J$24)</f>
        <v>0.14878563885955651</v>
      </c>
      <c r="O32" s="489">
        <v>364399147</v>
      </c>
      <c r="P32" s="490">
        <v>2</v>
      </c>
      <c r="Q32" s="116">
        <v>258622.53158268274</v>
      </c>
      <c r="R32" s="102">
        <v>3</v>
      </c>
      <c r="S32" s="108">
        <v>24</v>
      </c>
      <c r="T32" s="95">
        <v>395</v>
      </c>
      <c r="U32" s="96">
        <v>2</v>
      </c>
      <c r="V32" s="58">
        <f>(T32/D32)</f>
        <v>0.21895787139689579</v>
      </c>
      <c r="W32" s="100">
        <v>2</v>
      </c>
      <c r="X32" s="58">
        <f>(T32/T$15)</f>
        <v>6.9640338504936533E-2</v>
      </c>
      <c r="Y32" s="74">
        <f>(T32/T$24)</f>
        <v>0.2545103092783505</v>
      </c>
      <c r="Z32" s="489">
        <v>83440804</v>
      </c>
      <c r="AA32" s="107">
        <v>2</v>
      </c>
      <c r="AB32" s="108">
        <v>11</v>
      </c>
      <c r="AC32" s="95">
        <v>22</v>
      </c>
      <c r="AD32" s="489">
        <v>4157175</v>
      </c>
      <c r="AE32" s="95">
        <v>9</v>
      </c>
      <c r="AF32" s="95">
        <v>32</v>
      </c>
      <c r="AG32" s="489">
        <v>23632699</v>
      </c>
      <c r="AH32" s="95">
        <v>4</v>
      </c>
      <c r="AI32" s="95">
        <v>341</v>
      </c>
      <c r="AJ32" s="58">
        <f>(AI32/T32)</f>
        <v>0.86329113924050638</v>
      </c>
      <c r="AK32" s="487">
        <v>55650930</v>
      </c>
    </row>
    <row r="33" spans="1:37" x14ac:dyDescent="0.2">
      <c r="A33" s="1">
        <v>8</v>
      </c>
      <c r="B33" s="72" t="s">
        <v>75</v>
      </c>
      <c r="C33" s="95">
        <v>685</v>
      </c>
      <c r="D33" s="95">
        <v>685</v>
      </c>
      <c r="E33" s="100">
        <v>6</v>
      </c>
      <c r="F33" s="58">
        <f>(D33/D$15)</f>
        <v>3.6735131656566743E-2</v>
      </c>
      <c r="G33" s="391">
        <f>(D33/D$24)</f>
        <v>6.2148430411903467E-2</v>
      </c>
      <c r="H33" s="489">
        <v>141356655</v>
      </c>
      <c r="I33" s="491">
        <v>6</v>
      </c>
      <c r="J33" s="108">
        <v>685</v>
      </c>
      <c r="K33" s="100">
        <v>6</v>
      </c>
      <c r="L33" s="58">
        <f>(J33/D33)</f>
        <v>1</v>
      </c>
      <c r="M33" s="58">
        <f>(J33/J$15)</f>
        <v>5.2793834296724469E-2</v>
      </c>
      <c r="N33" s="488">
        <f>(J33/J$24)</f>
        <v>7.2333685322069699E-2</v>
      </c>
      <c r="O33" s="489">
        <v>141356655</v>
      </c>
      <c r="P33" s="490">
        <v>6</v>
      </c>
      <c r="Q33" s="116">
        <v>206360.08029197081</v>
      </c>
      <c r="R33" s="102">
        <v>15</v>
      </c>
      <c r="S33" s="108">
        <v>0</v>
      </c>
      <c r="T33" s="95">
        <v>0</v>
      </c>
      <c r="U33" s="95"/>
      <c r="V33" s="58"/>
      <c r="W33" s="100"/>
      <c r="X33" s="58">
        <f>(T33/T$15)</f>
        <v>0</v>
      </c>
      <c r="Y33" s="74"/>
      <c r="Z33" s="489">
        <v>0</v>
      </c>
      <c r="AA33" s="107"/>
      <c r="AB33" s="108">
        <v>0</v>
      </c>
      <c r="AC33" s="95">
        <v>0</v>
      </c>
      <c r="AD33" s="489">
        <v>0</v>
      </c>
      <c r="AE33" s="95">
        <v>0</v>
      </c>
      <c r="AF33" s="95">
        <v>0</v>
      </c>
      <c r="AG33" s="489">
        <v>0</v>
      </c>
      <c r="AH33" s="95">
        <v>0</v>
      </c>
      <c r="AI33" s="95">
        <v>0</v>
      </c>
      <c r="AJ33" s="488"/>
      <c r="AK33" s="487">
        <v>0</v>
      </c>
    </row>
    <row r="34" spans="1:37" x14ac:dyDescent="0.2">
      <c r="A34" s="1">
        <v>9</v>
      </c>
      <c r="B34" s="72" t="s">
        <v>81</v>
      </c>
      <c r="C34" s="95">
        <v>21</v>
      </c>
      <c r="D34" s="95">
        <v>21</v>
      </c>
      <c r="E34" s="100">
        <v>18</v>
      </c>
      <c r="F34" s="58">
        <f>(D34/D$15)</f>
        <v>1.1261865179385425E-3</v>
      </c>
      <c r="G34" s="391">
        <f>(D34/D$24)</f>
        <v>1.9052803483941209E-3</v>
      </c>
      <c r="H34" s="489">
        <v>5801000</v>
      </c>
      <c r="I34" s="491">
        <v>17</v>
      </c>
      <c r="J34" s="108">
        <v>21</v>
      </c>
      <c r="K34" s="100">
        <v>18</v>
      </c>
      <c r="L34" s="58">
        <f>(J34/D34)</f>
        <v>1</v>
      </c>
      <c r="M34" s="58">
        <f>(J34/J$15)</f>
        <v>1.6184971098265897E-3</v>
      </c>
      <c r="N34" s="488">
        <f>(J34/J$24)</f>
        <v>2.2175290390707499E-3</v>
      </c>
      <c r="O34" s="489">
        <v>5801000</v>
      </c>
      <c r="P34" s="490">
        <v>17</v>
      </c>
      <c r="Q34" s="116">
        <v>276238.09523809527</v>
      </c>
      <c r="R34" s="102">
        <v>2</v>
      </c>
      <c r="S34" s="108">
        <v>0</v>
      </c>
      <c r="T34" s="95">
        <v>0</v>
      </c>
      <c r="U34" s="96"/>
      <c r="V34" s="488"/>
      <c r="W34" s="100"/>
      <c r="X34" s="58">
        <f>(T34/T$15)</f>
        <v>0</v>
      </c>
      <c r="Y34" s="74"/>
      <c r="Z34" s="489">
        <v>0</v>
      </c>
      <c r="AA34" s="107"/>
      <c r="AB34" s="108">
        <v>0</v>
      </c>
      <c r="AC34" s="95">
        <v>0</v>
      </c>
      <c r="AD34" s="489">
        <v>0</v>
      </c>
      <c r="AE34" s="95">
        <v>0</v>
      </c>
      <c r="AF34" s="95">
        <v>0</v>
      </c>
      <c r="AG34" s="489">
        <v>0</v>
      </c>
      <c r="AH34" s="95">
        <v>0</v>
      </c>
      <c r="AI34" s="95">
        <v>0</v>
      </c>
      <c r="AJ34" s="492"/>
      <c r="AK34" s="487">
        <v>0</v>
      </c>
    </row>
    <row r="35" spans="1:37" x14ac:dyDescent="0.2">
      <c r="A35" s="1">
        <v>10</v>
      </c>
      <c r="B35" s="72" t="s">
        <v>88</v>
      </c>
      <c r="C35" s="95">
        <v>970</v>
      </c>
      <c r="D35" s="95">
        <v>1835</v>
      </c>
      <c r="E35" s="100">
        <v>3</v>
      </c>
      <c r="F35" s="58">
        <f>(D35/D$15)</f>
        <v>9.8407250496058349E-2</v>
      </c>
      <c r="G35" s="391">
        <f>(D35/D$24)</f>
        <v>0.16648521139539105</v>
      </c>
      <c r="H35" s="489">
        <v>347888452</v>
      </c>
      <c r="I35" s="491">
        <v>3</v>
      </c>
      <c r="J35" s="108">
        <v>957</v>
      </c>
      <c r="K35" s="100">
        <v>4</v>
      </c>
      <c r="L35" s="58">
        <f>(J35/D35)</f>
        <v>0.52152588555858315</v>
      </c>
      <c r="M35" s="58">
        <f>(J35/J$15)</f>
        <v>7.3757225433526016E-2</v>
      </c>
      <c r="N35" s="488">
        <f>(J35/J$24)</f>
        <v>0.1010559662090813</v>
      </c>
      <c r="O35" s="489">
        <v>225038896</v>
      </c>
      <c r="P35" s="490">
        <v>4</v>
      </c>
      <c r="Q35" s="116">
        <v>235150.36154649948</v>
      </c>
      <c r="R35" s="102">
        <v>8</v>
      </c>
      <c r="S35" s="108">
        <v>13</v>
      </c>
      <c r="T35" s="95">
        <v>878</v>
      </c>
      <c r="U35" s="96">
        <v>1</v>
      </c>
      <c r="V35" s="58">
        <f>(T35/D35)</f>
        <v>0.47847411444141691</v>
      </c>
      <c r="W35" s="100">
        <v>1</v>
      </c>
      <c r="X35" s="58">
        <f>(T35/T$15)</f>
        <v>0.15479548660084627</v>
      </c>
      <c r="Y35" s="74">
        <f>(T35/T$24)</f>
        <v>0.56572164948453607</v>
      </c>
      <c r="Z35" s="489">
        <v>122849556</v>
      </c>
      <c r="AA35" s="107">
        <v>1</v>
      </c>
      <c r="AB35" s="108">
        <v>0</v>
      </c>
      <c r="AC35" s="95">
        <v>0</v>
      </c>
      <c r="AD35" s="489">
        <v>0</v>
      </c>
      <c r="AE35" s="95">
        <v>0</v>
      </c>
      <c r="AF35" s="95">
        <v>0</v>
      </c>
      <c r="AG35" s="489">
        <v>0</v>
      </c>
      <c r="AH35" s="95">
        <v>13</v>
      </c>
      <c r="AI35" s="95">
        <v>878</v>
      </c>
      <c r="AJ35" s="58">
        <f>(AI35/T35)</f>
        <v>1</v>
      </c>
      <c r="AK35" s="487">
        <v>122849556</v>
      </c>
    </row>
    <row r="36" spans="1:37" x14ac:dyDescent="0.2">
      <c r="A36" s="1">
        <v>11</v>
      </c>
      <c r="B36" s="72" t="s">
        <v>92</v>
      </c>
      <c r="C36" s="95">
        <v>2066</v>
      </c>
      <c r="D36" s="95">
        <v>2214</v>
      </c>
      <c r="E36" s="100">
        <v>1</v>
      </c>
      <c r="F36" s="58">
        <f>(D36/D$15)</f>
        <v>0.11873223574837775</v>
      </c>
      <c r="G36" s="391">
        <f>(D36/D$24)</f>
        <v>0.20087098530212302</v>
      </c>
      <c r="H36" s="489">
        <v>512617609</v>
      </c>
      <c r="I36" s="491">
        <v>1</v>
      </c>
      <c r="J36" s="108">
        <v>2058</v>
      </c>
      <c r="K36" s="100">
        <v>1</v>
      </c>
      <c r="L36" s="58">
        <f>(J36/D36)</f>
        <v>0.92953929539295388</v>
      </c>
      <c r="M36" s="58">
        <f>(J36/J$15)</f>
        <v>0.15861271676300578</v>
      </c>
      <c r="N36" s="488">
        <f>(J36/J$24)</f>
        <v>0.21731784582893349</v>
      </c>
      <c r="O36" s="489">
        <v>483991363</v>
      </c>
      <c r="P36" s="490">
        <v>1</v>
      </c>
      <c r="Q36" s="116">
        <v>235175.58940719144</v>
      </c>
      <c r="R36" s="102">
        <v>7</v>
      </c>
      <c r="S36" s="108">
        <v>8</v>
      </c>
      <c r="T36" s="95">
        <v>156</v>
      </c>
      <c r="U36" s="96">
        <v>3</v>
      </c>
      <c r="V36" s="58">
        <f>(T36/D36)</f>
        <v>7.0460704607046065E-2</v>
      </c>
      <c r="W36" s="100">
        <v>5</v>
      </c>
      <c r="X36" s="58">
        <f>(T36/T$15)</f>
        <v>2.7503526093088856E-2</v>
      </c>
      <c r="Y36" s="74">
        <f>(T36/T$24)</f>
        <v>0.10051546391752578</v>
      </c>
      <c r="Z36" s="489">
        <v>28626246</v>
      </c>
      <c r="AA36" s="107">
        <v>3</v>
      </c>
      <c r="AB36" s="108">
        <v>0</v>
      </c>
      <c r="AC36" s="95">
        <v>0</v>
      </c>
      <c r="AD36" s="489">
        <v>0</v>
      </c>
      <c r="AE36" s="95">
        <v>0</v>
      </c>
      <c r="AF36" s="95">
        <v>0</v>
      </c>
      <c r="AG36" s="489">
        <v>0</v>
      </c>
      <c r="AH36" s="95">
        <v>8</v>
      </c>
      <c r="AI36" s="95">
        <v>156</v>
      </c>
      <c r="AJ36" s="58">
        <f>(AI36/T36)</f>
        <v>1</v>
      </c>
      <c r="AK36" s="487">
        <v>28626246</v>
      </c>
    </row>
    <row r="37" spans="1:37" x14ac:dyDescent="0.2">
      <c r="A37" s="1">
        <v>12</v>
      </c>
      <c r="B37" s="72" t="s">
        <v>95</v>
      </c>
      <c r="C37" s="95">
        <v>194</v>
      </c>
      <c r="D37" s="95">
        <v>194</v>
      </c>
      <c r="E37" s="100">
        <v>9</v>
      </c>
      <c r="F37" s="58">
        <f>(D37/D$15)</f>
        <v>1.0403818308575105E-2</v>
      </c>
      <c r="G37" s="391">
        <f>(D37/D$24)</f>
        <v>1.7601161313736163E-2</v>
      </c>
      <c r="H37" s="489">
        <v>44414493</v>
      </c>
      <c r="I37" s="491">
        <v>9</v>
      </c>
      <c r="J37" s="108">
        <v>194</v>
      </c>
      <c r="K37" s="100">
        <v>9</v>
      </c>
      <c r="L37" s="58">
        <f>(J37/D37)</f>
        <v>1</v>
      </c>
      <c r="M37" s="58">
        <f>(J37/J$15)</f>
        <v>1.4951830443159923E-2</v>
      </c>
      <c r="N37" s="488">
        <f>(J37/J$24)</f>
        <v>2.0485744456177402E-2</v>
      </c>
      <c r="O37" s="489">
        <v>44414493</v>
      </c>
      <c r="P37" s="490">
        <v>9</v>
      </c>
      <c r="Q37" s="116">
        <v>228940.68556701031</v>
      </c>
      <c r="R37" s="102">
        <v>10</v>
      </c>
      <c r="S37" s="108">
        <v>0</v>
      </c>
      <c r="T37" s="95">
        <v>0</v>
      </c>
      <c r="U37" s="95"/>
      <c r="V37" s="488"/>
      <c r="W37" s="100"/>
      <c r="X37" s="58">
        <f>(T37/T$15)</f>
        <v>0</v>
      </c>
      <c r="Y37" s="74"/>
      <c r="Z37" s="489">
        <v>0</v>
      </c>
      <c r="AA37" s="107"/>
      <c r="AB37" s="108">
        <v>0</v>
      </c>
      <c r="AC37" s="95">
        <v>0</v>
      </c>
      <c r="AD37" s="489">
        <v>0</v>
      </c>
      <c r="AE37" s="95">
        <v>0</v>
      </c>
      <c r="AF37" s="95">
        <v>0</v>
      </c>
      <c r="AG37" s="489">
        <v>0</v>
      </c>
      <c r="AH37" s="95">
        <v>0</v>
      </c>
      <c r="AI37" s="95">
        <v>0</v>
      </c>
      <c r="AJ37" s="492"/>
      <c r="AK37" s="487">
        <v>0</v>
      </c>
    </row>
    <row r="38" spans="1:37" x14ac:dyDescent="0.2">
      <c r="A38" s="1">
        <v>13</v>
      </c>
      <c r="B38" s="72" t="s">
        <v>104</v>
      </c>
      <c r="C38" s="95">
        <v>826</v>
      </c>
      <c r="D38" s="95">
        <v>880</v>
      </c>
      <c r="E38" s="100">
        <v>5</v>
      </c>
      <c r="F38" s="58">
        <f>(D38/D$15)</f>
        <v>4.7192577894567489E-2</v>
      </c>
      <c r="G38" s="391">
        <f>(D38/D$24)</f>
        <v>7.9840319361277445E-2</v>
      </c>
      <c r="H38" s="489">
        <v>162412789</v>
      </c>
      <c r="I38" s="491">
        <v>5</v>
      </c>
      <c r="J38" s="108">
        <v>820</v>
      </c>
      <c r="K38" s="100">
        <v>5</v>
      </c>
      <c r="L38" s="58">
        <f>(J38/D38)</f>
        <v>0.93181818181818177</v>
      </c>
      <c r="M38" s="58">
        <f>(J38/J$15)</f>
        <v>6.3198458574181118E-2</v>
      </c>
      <c r="N38" s="488">
        <f>(J38/J$24)</f>
        <v>8.6589229144667365E-2</v>
      </c>
      <c r="O38" s="489">
        <v>161230235</v>
      </c>
      <c r="P38" s="490">
        <v>5</v>
      </c>
      <c r="Q38" s="116">
        <v>196622.23780487804</v>
      </c>
      <c r="R38" s="102">
        <v>17</v>
      </c>
      <c r="S38" s="108">
        <v>6</v>
      </c>
      <c r="T38" s="95">
        <v>60</v>
      </c>
      <c r="U38" s="96">
        <v>4</v>
      </c>
      <c r="V38" s="58">
        <f>(T38/D38)</f>
        <v>6.8181818181818177E-2</v>
      </c>
      <c r="W38" s="100">
        <v>6</v>
      </c>
      <c r="X38" s="58">
        <f>(T38/T$15)</f>
        <v>1.0578279266572637E-2</v>
      </c>
      <c r="Y38" s="74">
        <f>(T38/T$24)</f>
        <v>3.8659793814432991E-2</v>
      </c>
      <c r="Z38" s="489">
        <v>1182554</v>
      </c>
      <c r="AA38" s="107">
        <v>6</v>
      </c>
      <c r="AB38" s="108">
        <v>0</v>
      </c>
      <c r="AC38" s="95">
        <v>0</v>
      </c>
      <c r="AD38" s="489">
        <v>0</v>
      </c>
      <c r="AE38" s="95">
        <v>0</v>
      </c>
      <c r="AF38" s="95">
        <v>0</v>
      </c>
      <c r="AG38" s="489">
        <v>0</v>
      </c>
      <c r="AH38" s="95">
        <v>6</v>
      </c>
      <c r="AI38" s="95">
        <v>60</v>
      </c>
      <c r="AJ38" s="58">
        <f>(AI38/T38)</f>
        <v>1</v>
      </c>
      <c r="AK38" s="487">
        <v>1182554</v>
      </c>
    </row>
    <row r="39" spans="1:37" x14ac:dyDescent="0.2">
      <c r="A39" s="1">
        <v>14</v>
      </c>
      <c r="B39" s="72" t="s">
        <v>107</v>
      </c>
      <c r="C39" s="95">
        <v>26</v>
      </c>
      <c r="D39" s="95">
        <v>26</v>
      </c>
      <c r="E39" s="100">
        <v>16</v>
      </c>
      <c r="F39" s="58">
        <f>(D39/D$15)</f>
        <v>1.3943261650667667E-3</v>
      </c>
      <c r="G39" s="391">
        <f>(D39/D$24)</f>
        <v>2.3589185265831974E-3</v>
      </c>
      <c r="H39" s="489">
        <v>5498880</v>
      </c>
      <c r="I39" s="491">
        <v>18</v>
      </c>
      <c r="J39" s="108">
        <v>26</v>
      </c>
      <c r="K39" s="100">
        <v>16</v>
      </c>
      <c r="L39" s="58">
        <f>(J39/D39)</f>
        <v>1</v>
      </c>
      <c r="M39" s="58">
        <f>(J39/J$15)</f>
        <v>2.0038535645472062E-3</v>
      </c>
      <c r="N39" s="488">
        <f>(J39/J$24)</f>
        <v>2.7455121436114043E-3</v>
      </c>
      <c r="O39" s="489">
        <v>5498880</v>
      </c>
      <c r="P39" s="490">
        <v>18</v>
      </c>
      <c r="Q39" s="116">
        <v>211495.38461538462</v>
      </c>
      <c r="R39" s="102">
        <v>14</v>
      </c>
      <c r="S39" s="108">
        <v>0</v>
      </c>
      <c r="T39" s="95">
        <v>0</v>
      </c>
      <c r="U39" s="95"/>
      <c r="V39" s="488"/>
      <c r="W39" s="100"/>
      <c r="X39" s="58">
        <f>(T39/T$15)</f>
        <v>0</v>
      </c>
      <c r="Y39" s="74"/>
      <c r="Z39" s="489">
        <v>0</v>
      </c>
      <c r="AA39" s="107"/>
      <c r="AB39" s="108">
        <v>0</v>
      </c>
      <c r="AC39" s="95">
        <v>0</v>
      </c>
      <c r="AD39" s="489">
        <v>0</v>
      </c>
      <c r="AE39" s="95">
        <v>0</v>
      </c>
      <c r="AF39" s="95">
        <v>0</v>
      </c>
      <c r="AG39" s="489">
        <v>0</v>
      </c>
      <c r="AH39" s="95">
        <v>0</v>
      </c>
      <c r="AI39" s="95">
        <v>0</v>
      </c>
      <c r="AJ39" s="492"/>
      <c r="AK39" s="487">
        <v>0</v>
      </c>
    </row>
    <row r="40" spans="1:37" x14ac:dyDescent="0.2">
      <c r="A40" s="1">
        <v>15</v>
      </c>
      <c r="B40" s="72" t="s">
        <v>111</v>
      </c>
      <c r="C40" s="95">
        <v>24</v>
      </c>
      <c r="D40" s="95">
        <v>24</v>
      </c>
      <c r="E40" s="100">
        <v>17</v>
      </c>
      <c r="F40" s="58">
        <f>(D40/D$15)</f>
        <v>1.287070306215477E-3</v>
      </c>
      <c r="G40" s="391">
        <f>(D40/D$24)</f>
        <v>2.1774632553075669E-3</v>
      </c>
      <c r="H40" s="489">
        <v>10300528</v>
      </c>
      <c r="I40" s="491">
        <v>13</v>
      </c>
      <c r="J40" s="108">
        <v>24</v>
      </c>
      <c r="K40" s="100">
        <v>17</v>
      </c>
      <c r="L40" s="58">
        <f>(J40/D40)</f>
        <v>1</v>
      </c>
      <c r="M40" s="58">
        <f>(J40/J$15)</f>
        <v>1.8497109826589595E-3</v>
      </c>
      <c r="N40" s="488">
        <f>(J40/J$24)</f>
        <v>2.5343189017951427E-3</v>
      </c>
      <c r="O40" s="489">
        <v>10300528</v>
      </c>
      <c r="P40" s="490">
        <v>13</v>
      </c>
      <c r="Q40" s="116">
        <v>429188.66666666669</v>
      </c>
      <c r="R40" s="102">
        <v>1</v>
      </c>
      <c r="S40" s="108">
        <v>0</v>
      </c>
      <c r="T40" s="95">
        <v>0</v>
      </c>
      <c r="U40" s="96"/>
      <c r="V40" s="488"/>
      <c r="W40" s="100"/>
      <c r="X40" s="58">
        <f>(T40/T$15)</f>
        <v>0</v>
      </c>
      <c r="Y40" s="74"/>
      <c r="Z40" s="489">
        <v>0</v>
      </c>
      <c r="AA40" s="107"/>
      <c r="AB40" s="108">
        <v>0</v>
      </c>
      <c r="AC40" s="95">
        <v>0</v>
      </c>
      <c r="AD40" s="489">
        <v>0</v>
      </c>
      <c r="AE40" s="95">
        <v>0</v>
      </c>
      <c r="AF40" s="95">
        <v>0</v>
      </c>
      <c r="AG40" s="489">
        <v>0</v>
      </c>
      <c r="AH40" s="95">
        <v>0</v>
      </c>
      <c r="AI40" s="95">
        <v>0</v>
      </c>
      <c r="AJ40" s="492"/>
      <c r="AK40" s="487">
        <v>0</v>
      </c>
    </row>
    <row r="41" spans="1:37" x14ac:dyDescent="0.2">
      <c r="A41" s="1">
        <v>16</v>
      </c>
      <c r="B41" s="72" t="s">
        <v>117</v>
      </c>
      <c r="C41" s="95">
        <v>230</v>
      </c>
      <c r="D41" s="95">
        <v>232</v>
      </c>
      <c r="E41" s="100">
        <v>8</v>
      </c>
      <c r="F41" s="58">
        <f>(D41/D$15)</f>
        <v>1.2441679626749611E-2</v>
      </c>
      <c r="G41" s="391">
        <f>(D41/D$24)</f>
        <v>2.1048811467973143E-2</v>
      </c>
      <c r="H41" s="489">
        <v>58685123</v>
      </c>
      <c r="I41" s="491">
        <v>8</v>
      </c>
      <c r="J41" s="108">
        <v>228</v>
      </c>
      <c r="K41" s="100">
        <v>8</v>
      </c>
      <c r="L41" s="58">
        <f>(J41/D41)</f>
        <v>0.98275862068965514</v>
      </c>
      <c r="M41" s="58">
        <f>(J41/J$15)</f>
        <v>1.7572254335260117E-2</v>
      </c>
      <c r="N41" s="488">
        <f>(J41/J$24)</f>
        <v>2.4076029567053854E-2</v>
      </c>
      <c r="O41" s="489">
        <v>58335123</v>
      </c>
      <c r="P41" s="490">
        <v>8</v>
      </c>
      <c r="Q41" s="116">
        <v>255855.80263157896</v>
      </c>
      <c r="R41" s="102">
        <v>4</v>
      </c>
      <c r="S41" s="108">
        <v>2</v>
      </c>
      <c r="T41" s="95">
        <v>4</v>
      </c>
      <c r="U41" s="96">
        <v>7</v>
      </c>
      <c r="V41" s="58">
        <f>(T41/D41)</f>
        <v>1.7241379310344827E-2</v>
      </c>
      <c r="W41" s="100">
        <v>7</v>
      </c>
      <c r="X41" s="58">
        <f>(T41/T$15)</f>
        <v>7.0521861777150916E-4</v>
      </c>
      <c r="Y41" s="74">
        <f>(T41/T$24)</f>
        <v>2.5773195876288659E-3</v>
      </c>
      <c r="Z41" s="489">
        <v>350000</v>
      </c>
      <c r="AA41" s="107">
        <v>7</v>
      </c>
      <c r="AB41" s="108">
        <v>2</v>
      </c>
      <c r="AC41" s="95">
        <v>4</v>
      </c>
      <c r="AD41" s="489">
        <v>350000</v>
      </c>
      <c r="AE41" s="95">
        <v>0</v>
      </c>
      <c r="AF41" s="95">
        <v>0</v>
      </c>
      <c r="AG41" s="489">
        <v>0</v>
      </c>
      <c r="AH41" s="95">
        <v>0</v>
      </c>
      <c r="AI41" s="95">
        <v>0</v>
      </c>
      <c r="AJ41" s="488"/>
      <c r="AK41" s="487">
        <v>0</v>
      </c>
    </row>
    <row r="42" spans="1:37" x14ac:dyDescent="0.2">
      <c r="A42" s="1">
        <v>17</v>
      </c>
      <c r="B42" s="72" t="s">
        <v>128</v>
      </c>
      <c r="C42" s="95">
        <v>73</v>
      </c>
      <c r="D42" s="95">
        <v>73</v>
      </c>
      <c r="E42" s="100">
        <v>12</v>
      </c>
      <c r="F42" s="58">
        <f>(D42/D$15)</f>
        <v>3.9148388480720756E-3</v>
      </c>
      <c r="G42" s="391">
        <f>(D42/D$24)</f>
        <v>6.6231174015605153E-3</v>
      </c>
      <c r="H42" s="489">
        <v>15568662</v>
      </c>
      <c r="I42" s="491">
        <v>12</v>
      </c>
      <c r="J42" s="108">
        <v>73</v>
      </c>
      <c r="K42" s="100">
        <v>12</v>
      </c>
      <c r="L42" s="58">
        <f>(J42/D42)</f>
        <v>1</v>
      </c>
      <c r="M42" s="58">
        <f>(J42/J$15)</f>
        <v>5.626204238921002E-3</v>
      </c>
      <c r="N42" s="488">
        <f>(J42/J$24)</f>
        <v>7.7085533262935589E-3</v>
      </c>
      <c r="O42" s="489">
        <v>15568662</v>
      </c>
      <c r="P42" s="490">
        <v>12</v>
      </c>
      <c r="Q42" s="116">
        <v>213269.34246575343</v>
      </c>
      <c r="R42" s="102">
        <v>13</v>
      </c>
      <c r="S42" s="108">
        <v>0</v>
      </c>
      <c r="T42" s="95">
        <v>0</v>
      </c>
      <c r="U42" s="95"/>
      <c r="V42" s="488"/>
      <c r="W42" s="100"/>
      <c r="X42" s="58">
        <f>(T42/T$15)</f>
        <v>0</v>
      </c>
      <c r="Y42" s="74"/>
      <c r="Z42" s="489">
        <v>0</v>
      </c>
      <c r="AA42" s="107"/>
      <c r="AB42" s="108">
        <v>0</v>
      </c>
      <c r="AC42" s="95">
        <v>0</v>
      </c>
      <c r="AD42" s="489">
        <v>0</v>
      </c>
      <c r="AE42" s="95">
        <v>0</v>
      </c>
      <c r="AF42" s="95">
        <v>0</v>
      </c>
      <c r="AG42" s="489">
        <v>0</v>
      </c>
      <c r="AH42" s="95">
        <v>0</v>
      </c>
      <c r="AI42" s="95">
        <v>0</v>
      </c>
      <c r="AJ42" s="492"/>
      <c r="AK42" s="487">
        <v>0</v>
      </c>
    </row>
    <row r="43" spans="1:37" x14ac:dyDescent="0.2">
      <c r="A43" s="1">
        <v>18</v>
      </c>
      <c r="B43" s="72" t="s">
        <v>135</v>
      </c>
      <c r="C43" s="95">
        <v>137</v>
      </c>
      <c r="D43" s="95">
        <v>143</v>
      </c>
      <c r="E43" s="100">
        <v>11</v>
      </c>
      <c r="F43" s="58">
        <f>(D43/D$15)</f>
        <v>7.6687939078672173E-3</v>
      </c>
      <c r="G43" s="391">
        <f>(D43/D$24)</f>
        <v>1.2974051896207584E-2</v>
      </c>
      <c r="H43" s="489">
        <v>33517990</v>
      </c>
      <c r="I43" s="491">
        <v>11</v>
      </c>
      <c r="J43" s="108">
        <v>132</v>
      </c>
      <c r="K43" s="100">
        <v>11</v>
      </c>
      <c r="L43" s="58">
        <f>(J43/D43)</f>
        <v>0.92307692307692313</v>
      </c>
      <c r="M43" s="58">
        <f>(J43/J$15)</f>
        <v>1.0173410404624278E-2</v>
      </c>
      <c r="N43" s="488">
        <f>(J43/J$24)</f>
        <v>1.3938753959873283E-2</v>
      </c>
      <c r="O43" s="489">
        <v>30817990</v>
      </c>
      <c r="P43" s="490">
        <v>11</v>
      </c>
      <c r="Q43" s="116">
        <v>233469.62121212122</v>
      </c>
      <c r="R43" s="102">
        <v>9</v>
      </c>
      <c r="S43" s="108">
        <v>5</v>
      </c>
      <c r="T43" s="95">
        <v>11</v>
      </c>
      <c r="U43" s="96">
        <v>6</v>
      </c>
      <c r="V43" s="58">
        <f>(T43/D43)</f>
        <v>7.6923076923076927E-2</v>
      </c>
      <c r="W43" s="100">
        <v>3</v>
      </c>
      <c r="X43" s="58">
        <f>(T43/T$15)</f>
        <v>1.9393511988716502E-3</v>
      </c>
      <c r="Y43" s="74">
        <f>(T43/T$24)</f>
        <v>7.0876288659793814E-3</v>
      </c>
      <c r="Z43" s="489">
        <v>2700000</v>
      </c>
      <c r="AA43" s="107">
        <v>5</v>
      </c>
      <c r="AB43" s="108">
        <v>4</v>
      </c>
      <c r="AC43" s="95">
        <v>8</v>
      </c>
      <c r="AD43" s="489">
        <v>2400000</v>
      </c>
      <c r="AE43" s="95">
        <v>1</v>
      </c>
      <c r="AF43" s="95">
        <v>3</v>
      </c>
      <c r="AG43" s="489">
        <v>300000</v>
      </c>
      <c r="AH43" s="95">
        <v>0</v>
      </c>
      <c r="AI43" s="95">
        <v>0</v>
      </c>
      <c r="AJ43" s="488"/>
      <c r="AK43" s="487">
        <v>0</v>
      </c>
    </row>
    <row r="44" spans="1:37" ht="15" thickBot="1" x14ac:dyDescent="0.25">
      <c r="B44" s="72"/>
      <c r="C44" s="478"/>
      <c r="D44" s="478"/>
      <c r="E44" s="135"/>
      <c r="F44" s="478"/>
      <c r="G44" s="478"/>
      <c r="H44" s="479"/>
      <c r="I44" s="486"/>
      <c r="J44" s="480"/>
      <c r="K44" s="485"/>
      <c r="L44" s="484"/>
      <c r="M44" s="484"/>
      <c r="N44" s="477"/>
      <c r="O44" s="479"/>
      <c r="P44" s="140"/>
      <c r="Q44" s="141"/>
      <c r="R44" s="138"/>
      <c r="S44" s="483"/>
      <c r="T44" s="478"/>
      <c r="U44" s="135"/>
      <c r="V44" s="482"/>
      <c r="W44" s="135"/>
      <c r="X44" s="477"/>
      <c r="Y44" s="482"/>
      <c r="Z44" s="479"/>
      <c r="AA44" s="481"/>
      <c r="AB44" s="480"/>
      <c r="AC44" s="478"/>
      <c r="AD44" s="479"/>
      <c r="AE44" s="478"/>
      <c r="AF44" s="478"/>
      <c r="AG44" s="479"/>
      <c r="AH44" s="478"/>
      <c r="AI44" s="478"/>
      <c r="AJ44" s="477"/>
      <c r="AK44" s="476"/>
    </row>
    <row r="45" spans="1:37" ht="15" thickTop="1" x14ac:dyDescent="0.2">
      <c r="B45" s="465"/>
      <c r="C45" s="475"/>
      <c r="D45" s="475"/>
      <c r="E45" s="474"/>
      <c r="F45" s="466"/>
      <c r="G45" s="467"/>
      <c r="H45" s="473"/>
      <c r="I45" s="472"/>
      <c r="J45" s="471"/>
      <c r="K45" s="468"/>
      <c r="L45" s="467"/>
      <c r="M45" s="462"/>
      <c r="N45" s="462"/>
      <c r="O45" s="470"/>
      <c r="P45" s="469"/>
      <c r="Q45" s="467"/>
      <c r="R45" s="463"/>
      <c r="S45" s="468"/>
      <c r="T45" s="463"/>
      <c r="U45" s="463"/>
      <c r="V45" s="467"/>
      <c r="W45" s="463"/>
      <c r="X45" s="462"/>
      <c r="Y45" s="466"/>
      <c r="Z45" s="464"/>
      <c r="AA45" s="465"/>
      <c r="AB45" s="463"/>
      <c r="AC45" s="463"/>
      <c r="AD45" s="464"/>
      <c r="AE45" s="463"/>
      <c r="AF45" s="463"/>
      <c r="AG45" s="464"/>
      <c r="AH45" s="463"/>
      <c r="AI45" s="463"/>
      <c r="AJ45" s="462"/>
      <c r="AK45" s="461"/>
    </row>
    <row r="46" spans="1:37" x14ac:dyDescent="0.2">
      <c r="B46" s="154" t="s">
        <v>141</v>
      </c>
      <c r="C46" s="146"/>
      <c r="D46" s="146"/>
      <c r="E46" s="147"/>
      <c r="F46" s="458"/>
      <c r="G46" s="153"/>
      <c r="H46" s="460"/>
      <c r="I46" s="149"/>
      <c r="J46" s="147"/>
      <c r="K46" s="150"/>
      <c r="L46" s="153"/>
      <c r="M46" s="457"/>
      <c r="N46" s="457"/>
      <c r="O46" s="459"/>
      <c r="P46" s="152"/>
      <c r="Q46" s="153"/>
      <c r="R46" s="38"/>
      <c r="S46" s="150"/>
      <c r="T46" s="38"/>
      <c r="U46" s="38"/>
      <c r="V46" s="153"/>
      <c r="W46" s="38"/>
      <c r="X46" s="457"/>
      <c r="Y46" s="458"/>
      <c r="Z46" s="456"/>
      <c r="AB46" s="38"/>
      <c r="AC46" s="38"/>
      <c r="AD46" s="456"/>
      <c r="AE46" s="38"/>
      <c r="AF46" s="38"/>
      <c r="AG46" s="456"/>
      <c r="AH46" s="38"/>
      <c r="AI46" s="38"/>
      <c r="AJ46" s="458"/>
      <c r="AK46" s="456"/>
    </row>
    <row r="47" spans="1:37" x14ac:dyDescent="0.2">
      <c r="B47" s="154" t="s">
        <v>142</v>
      </c>
      <c r="C47" s="38"/>
      <c r="D47" s="38"/>
      <c r="E47" s="147"/>
      <c r="F47" s="458"/>
      <c r="G47" s="153"/>
      <c r="H47" s="460"/>
      <c r="I47" s="149"/>
      <c r="J47" s="147"/>
      <c r="K47" s="150"/>
      <c r="L47" s="153"/>
      <c r="M47" s="457"/>
      <c r="N47" s="457"/>
      <c r="O47" s="459"/>
      <c r="P47" s="152"/>
      <c r="Q47" s="153"/>
      <c r="R47" s="38"/>
      <c r="S47" s="150"/>
      <c r="T47" s="38"/>
      <c r="U47" s="38"/>
      <c r="V47" s="153"/>
      <c r="W47" s="38"/>
      <c r="X47" s="457"/>
      <c r="Y47" s="458"/>
      <c r="Z47" s="456"/>
      <c r="AA47" s="38"/>
      <c r="AB47" s="38"/>
      <c r="AC47" s="38"/>
      <c r="AD47" s="456"/>
      <c r="AE47" s="38"/>
      <c r="AF47" s="38"/>
      <c r="AG47" s="456"/>
      <c r="AH47" s="38"/>
      <c r="AI47" s="38"/>
      <c r="AJ47" s="457"/>
      <c r="AK47" s="456"/>
    </row>
  </sheetData>
  <mergeCells count="45">
    <mergeCell ref="R10:R13"/>
    <mergeCell ref="D10:D13"/>
    <mergeCell ref="E10:E13"/>
    <mergeCell ref="F10:G11"/>
    <mergeCell ref="H10:H13"/>
    <mergeCell ref="I10:I13"/>
    <mergeCell ref="AE10:AG11"/>
    <mergeCell ref="AE12:AE13"/>
    <mergeCell ref="AF12:AF13"/>
    <mergeCell ref="AG12:AG13"/>
    <mergeCell ref="Q10:Q13"/>
    <mergeCell ref="S10:S13"/>
    <mergeCell ref="T10:T13"/>
    <mergeCell ref="U10:U13"/>
    <mergeCell ref="V10:V13"/>
    <mergeCell ref="Y12:Y13"/>
    <mergeCell ref="B7:B13"/>
    <mergeCell ref="C7:I9"/>
    <mergeCell ref="J7:R9"/>
    <mergeCell ref="S7:AK9"/>
    <mergeCell ref="C10:C13"/>
    <mergeCell ref="AB12:AB13"/>
    <mergeCell ref="AC12:AC13"/>
    <mergeCell ref="AD12:AD13"/>
    <mergeCell ref="W10:W13"/>
    <mergeCell ref="X10:Y11"/>
    <mergeCell ref="Z10:Z13"/>
    <mergeCell ref="AA10:AA13"/>
    <mergeCell ref="AB10:AD11"/>
    <mergeCell ref="J10:J13"/>
    <mergeCell ref="K10:K13"/>
    <mergeCell ref="L10:L13"/>
    <mergeCell ref="M10:N11"/>
    <mergeCell ref="O10:O13"/>
    <mergeCell ref="P10:P13"/>
    <mergeCell ref="AH12:AH13"/>
    <mergeCell ref="AI12:AI13"/>
    <mergeCell ref="AJ12:AJ13"/>
    <mergeCell ref="AK12:AK13"/>
    <mergeCell ref="AH10:AK11"/>
    <mergeCell ref="F12:F13"/>
    <mergeCell ref="G12:G13"/>
    <mergeCell ref="M12:M13"/>
    <mergeCell ref="N12:N13"/>
    <mergeCell ref="X12:X13"/>
  </mergeCells>
  <pageMargins left="0.7" right="0.7" top="0.75" bottom="0.75" header="0.3" footer="0.3"/>
  <pageSetup paperSize="3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70"/>
  <sheetViews>
    <sheetView workbookViewId="0">
      <selection activeCell="B2" sqref="B2:AK70"/>
    </sheetView>
  </sheetViews>
  <sheetFormatPr defaultColWidth="16.625" defaultRowHeight="14.25" x14ac:dyDescent="0.2"/>
  <cols>
    <col min="1" max="1" width="16.625" style="1"/>
    <col min="2" max="2" width="46.625" style="1" customWidth="1"/>
    <col min="3" max="16384" width="16.625" style="1"/>
  </cols>
  <sheetData>
    <row r="2" spans="1:37" x14ac:dyDescent="0.2">
      <c r="B2" s="5" t="s">
        <v>229</v>
      </c>
      <c r="C2" s="356"/>
      <c r="D2" s="356"/>
      <c r="E2" s="450"/>
      <c r="F2" s="453"/>
      <c r="G2" s="446"/>
      <c r="H2" s="452"/>
      <c r="I2" s="451"/>
      <c r="J2" s="450"/>
      <c r="K2" s="32"/>
      <c r="L2" s="446"/>
      <c r="M2" s="449"/>
      <c r="N2" s="449"/>
      <c r="O2" s="448"/>
      <c r="P2" s="447"/>
      <c r="Q2" s="446"/>
      <c r="R2" s="362"/>
      <c r="S2" s="32"/>
      <c r="T2" s="356"/>
      <c r="U2" s="356"/>
      <c r="V2" s="446"/>
      <c r="W2" s="356"/>
      <c r="X2" s="455"/>
      <c r="Y2" s="455"/>
      <c r="Z2" s="24"/>
      <c r="AA2" s="6"/>
      <c r="AB2" s="7"/>
      <c r="AC2" s="7"/>
      <c r="AD2" s="24"/>
      <c r="AE2" s="7"/>
      <c r="AF2" s="7"/>
      <c r="AG2" s="24"/>
      <c r="AH2" s="7"/>
      <c r="AI2" s="7"/>
      <c r="AJ2" s="454"/>
      <c r="AK2" s="24"/>
    </row>
    <row r="3" spans="1:37" x14ac:dyDescent="0.2">
      <c r="B3" s="5" t="s">
        <v>1</v>
      </c>
      <c r="C3" s="356"/>
      <c r="D3" s="356"/>
      <c r="E3" s="450"/>
      <c r="F3" s="453"/>
      <c r="G3" s="446"/>
      <c r="H3" s="452"/>
      <c r="I3" s="451"/>
      <c r="J3" s="450"/>
      <c r="K3" s="32"/>
      <c r="L3" s="446"/>
      <c r="M3" s="449"/>
      <c r="N3" s="449"/>
      <c r="O3" s="448"/>
      <c r="P3" s="447"/>
      <c r="Q3" s="446"/>
      <c r="R3" s="368"/>
      <c r="S3" s="367"/>
      <c r="T3" s="365"/>
      <c r="U3" s="356"/>
      <c r="V3" s="446"/>
      <c r="W3" s="356"/>
      <c r="X3" s="455"/>
      <c r="Y3" s="455"/>
      <c r="Z3" s="24"/>
      <c r="AA3" s="6"/>
      <c r="AB3" s="7"/>
      <c r="AC3" s="7"/>
      <c r="AD3" s="24"/>
      <c r="AE3" s="7"/>
      <c r="AF3" s="7"/>
      <c r="AG3" s="24"/>
      <c r="AH3" s="7"/>
      <c r="AI3" s="7"/>
      <c r="AJ3" s="454"/>
      <c r="AK3" s="24"/>
    </row>
    <row r="4" spans="1:37" x14ac:dyDescent="0.2">
      <c r="B4" s="5"/>
      <c r="C4" s="356"/>
      <c r="D4" s="356"/>
      <c r="E4" s="450"/>
      <c r="F4" s="453"/>
      <c r="G4" s="446"/>
      <c r="H4" s="452"/>
      <c r="I4" s="451"/>
      <c r="J4" s="450"/>
      <c r="K4" s="32"/>
      <c r="L4" s="446"/>
      <c r="M4" s="449"/>
      <c r="N4" s="449"/>
      <c r="O4" s="448"/>
      <c r="P4" s="447"/>
      <c r="Q4" s="446"/>
      <c r="R4" s="368"/>
      <c r="S4" s="367"/>
      <c r="T4" s="365"/>
      <c r="U4" s="356"/>
      <c r="V4" s="446"/>
      <c r="W4" s="356"/>
      <c r="X4" s="455"/>
      <c r="Y4" s="455"/>
      <c r="Z4" s="24"/>
      <c r="AA4" s="6"/>
      <c r="AB4" s="7"/>
      <c r="AC4" s="7"/>
      <c r="AD4" s="24"/>
      <c r="AE4" s="7"/>
      <c r="AF4" s="7"/>
      <c r="AG4" s="24"/>
      <c r="AH4" s="7"/>
      <c r="AI4" s="7"/>
      <c r="AJ4" s="454"/>
      <c r="AK4" s="24"/>
    </row>
    <row r="5" spans="1:37" ht="15" thickBot="1" x14ac:dyDescent="0.25">
      <c r="B5" s="356"/>
      <c r="C5" s="356"/>
      <c r="D5" s="356"/>
      <c r="E5" s="450"/>
      <c r="F5" s="453"/>
      <c r="G5" s="446"/>
      <c r="H5" s="452"/>
      <c r="I5" s="451"/>
      <c r="J5" s="450"/>
      <c r="K5" s="32"/>
      <c r="L5" s="446"/>
      <c r="M5" s="449"/>
      <c r="N5" s="449"/>
      <c r="O5" s="448"/>
      <c r="P5" s="447"/>
      <c r="Q5" s="446"/>
      <c r="R5" s="362"/>
      <c r="S5" s="32"/>
      <c r="T5" s="356"/>
      <c r="U5" s="356"/>
      <c r="V5" s="446"/>
      <c r="W5" s="356"/>
      <c r="X5" s="249"/>
      <c r="Y5" s="249"/>
      <c r="Z5" s="37"/>
      <c r="AA5" s="26"/>
      <c r="AB5" s="38"/>
      <c r="AC5" s="38"/>
      <c r="AD5" s="37"/>
      <c r="AE5" s="38"/>
      <c r="AF5" s="38"/>
      <c r="AG5" s="37"/>
      <c r="AH5" s="38"/>
      <c r="AI5" s="38"/>
      <c r="AJ5" s="252"/>
      <c r="AK5" s="37"/>
    </row>
    <row r="6" spans="1:37" ht="15" thickTop="1" x14ac:dyDescent="0.2">
      <c r="B6" s="210" t="s">
        <v>228</v>
      </c>
      <c r="C6" s="213" t="s">
        <v>3</v>
      </c>
      <c r="D6" s="214"/>
      <c r="E6" s="214"/>
      <c r="F6" s="214"/>
      <c r="G6" s="214"/>
      <c r="H6" s="214"/>
      <c r="I6" s="215"/>
      <c r="J6" s="222" t="s">
        <v>4</v>
      </c>
      <c r="K6" s="214"/>
      <c r="L6" s="214"/>
      <c r="M6" s="214"/>
      <c r="N6" s="214"/>
      <c r="O6" s="214"/>
      <c r="P6" s="214"/>
      <c r="Q6" s="214"/>
      <c r="R6" s="215"/>
      <c r="S6" s="225" t="s">
        <v>5</v>
      </c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7"/>
    </row>
    <row r="7" spans="1:37" x14ac:dyDescent="0.2">
      <c r="B7" s="211"/>
      <c r="C7" s="216"/>
      <c r="D7" s="217"/>
      <c r="E7" s="217"/>
      <c r="F7" s="217"/>
      <c r="G7" s="217"/>
      <c r="H7" s="217"/>
      <c r="I7" s="218"/>
      <c r="J7" s="223"/>
      <c r="K7" s="217"/>
      <c r="L7" s="217"/>
      <c r="M7" s="217"/>
      <c r="N7" s="217"/>
      <c r="O7" s="217"/>
      <c r="P7" s="217"/>
      <c r="Q7" s="217"/>
      <c r="R7" s="218"/>
      <c r="S7" s="228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30"/>
    </row>
    <row r="8" spans="1:37" x14ac:dyDescent="0.2">
      <c r="B8" s="211"/>
      <c r="C8" s="219"/>
      <c r="D8" s="220"/>
      <c r="E8" s="220"/>
      <c r="F8" s="220"/>
      <c r="G8" s="220"/>
      <c r="H8" s="220"/>
      <c r="I8" s="221"/>
      <c r="J8" s="224"/>
      <c r="K8" s="220"/>
      <c r="L8" s="220"/>
      <c r="M8" s="220"/>
      <c r="N8" s="220"/>
      <c r="O8" s="220"/>
      <c r="P8" s="220"/>
      <c r="Q8" s="220"/>
      <c r="R8" s="221"/>
      <c r="S8" s="205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9"/>
    </row>
    <row r="9" spans="1:37" x14ac:dyDescent="0.2">
      <c r="B9" s="211"/>
      <c r="C9" s="231" t="s">
        <v>6</v>
      </c>
      <c r="D9" s="234" t="s">
        <v>7</v>
      </c>
      <c r="E9" s="175" t="s">
        <v>8</v>
      </c>
      <c r="F9" s="354" t="s">
        <v>203</v>
      </c>
      <c r="G9" s="353"/>
      <c r="H9" s="445" t="s">
        <v>10</v>
      </c>
      <c r="I9" s="200" t="s">
        <v>11</v>
      </c>
      <c r="J9" s="172" t="s">
        <v>12</v>
      </c>
      <c r="K9" s="175" t="s">
        <v>13</v>
      </c>
      <c r="L9" s="352" t="s">
        <v>15</v>
      </c>
      <c r="M9" s="351" t="s">
        <v>14</v>
      </c>
      <c r="N9" s="350"/>
      <c r="O9" s="183" t="s">
        <v>10</v>
      </c>
      <c r="P9" s="186" t="s">
        <v>16</v>
      </c>
      <c r="Q9" s="241" t="s">
        <v>17</v>
      </c>
      <c r="R9" s="186" t="s">
        <v>18</v>
      </c>
      <c r="S9" s="189" t="s">
        <v>202</v>
      </c>
      <c r="T9" s="158" t="s">
        <v>12</v>
      </c>
      <c r="U9" s="186" t="s">
        <v>19</v>
      </c>
      <c r="V9" s="340" t="s">
        <v>20</v>
      </c>
      <c r="W9" s="193" t="s">
        <v>21</v>
      </c>
      <c r="X9" s="444" t="s">
        <v>22</v>
      </c>
      <c r="Y9" s="443"/>
      <c r="Z9" s="183" t="s">
        <v>10</v>
      </c>
      <c r="AA9" s="200" t="s">
        <v>16</v>
      </c>
      <c r="AB9" s="203" t="s">
        <v>23</v>
      </c>
      <c r="AC9" s="165"/>
      <c r="AD9" s="204"/>
      <c r="AE9" s="164" t="s">
        <v>24</v>
      </c>
      <c r="AF9" s="165"/>
      <c r="AG9" s="204"/>
      <c r="AH9" s="164" t="s">
        <v>25</v>
      </c>
      <c r="AI9" s="165"/>
      <c r="AJ9" s="165"/>
      <c r="AK9" s="166"/>
    </row>
    <row r="10" spans="1:37" x14ac:dyDescent="0.2">
      <c r="B10" s="211"/>
      <c r="C10" s="232"/>
      <c r="D10" s="235"/>
      <c r="E10" s="176"/>
      <c r="F10" s="348"/>
      <c r="G10" s="347"/>
      <c r="H10" s="440"/>
      <c r="I10" s="201"/>
      <c r="J10" s="173"/>
      <c r="K10" s="176"/>
      <c r="L10" s="342"/>
      <c r="M10" s="346"/>
      <c r="N10" s="345"/>
      <c r="O10" s="184"/>
      <c r="P10" s="187"/>
      <c r="Q10" s="242"/>
      <c r="R10" s="187"/>
      <c r="S10" s="207"/>
      <c r="T10" s="208"/>
      <c r="U10" s="187"/>
      <c r="V10" s="341"/>
      <c r="W10" s="194"/>
      <c r="X10" s="442"/>
      <c r="Y10" s="441"/>
      <c r="Z10" s="184"/>
      <c r="AA10" s="201"/>
      <c r="AB10" s="205"/>
      <c r="AC10" s="168"/>
      <c r="AD10" s="206"/>
      <c r="AE10" s="167"/>
      <c r="AF10" s="168"/>
      <c r="AG10" s="206"/>
      <c r="AH10" s="167"/>
      <c r="AI10" s="168"/>
      <c r="AJ10" s="168"/>
      <c r="AK10" s="169"/>
    </row>
    <row r="11" spans="1:37" x14ac:dyDescent="0.2">
      <c r="B11" s="211"/>
      <c r="C11" s="232"/>
      <c r="D11" s="235"/>
      <c r="E11" s="176"/>
      <c r="F11" s="439" t="s">
        <v>227</v>
      </c>
      <c r="G11" s="340" t="s">
        <v>226</v>
      </c>
      <c r="H11" s="440"/>
      <c r="I11" s="201"/>
      <c r="J11" s="173"/>
      <c r="K11" s="176"/>
      <c r="L11" s="342"/>
      <c r="M11" s="439" t="s">
        <v>26</v>
      </c>
      <c r="N11" s="340" t="s">
        <v>226</v>
      </c>
      <c r="O11" s="184"/>
      <c r="P11" s="187"/>
      <c r="Q11" s="242"/>
      <c r="R11" s="187"/>
      <c r="S11" s="207"/>
      <c r="T11" s="208"/>
      <c r="U11" s="187"/>
      <c r="V11" s="341"/>
      <c r="W11" s="194"/>
      <c r="X11" s="438" t="s">
        <v>26</v>
      </c>
      <c r="Y11" s="437" t="s">
        <v>226</v>
      </c>
      <c r="Z11" s="184"/>
      <c r="AA11" s="201"/>
      <c r="AB11" s="189" t="s">
        <v>6</v>
      </c>
      <c r="AC11" s="158" t="s">
        <v>12</v>
      </c>
      <c r="AD11" s="191" t="s">
        <v>28</v>
      </c>
      <c r="AE11" s="158" t="s">
        <v>6</v>
      </c>
      <c r="AF11" s="158" t="s">
        <v>12</v>
      </c>
      <c r="AG11" s="191" t="s">
        <v>28</v>
      </c>
      <c r="AH11" s="158" t="s">
        <v>6</v>
      </c>
      <c r="AI11" s="158" t="s">
        <v>12</v>
      </c>
      <c r="AJ11" s="160" t="s">
        <v>29</v>
      </c>
      <c r="AK11" s="162" t="s">
        <v>28</v>
      </c>
    </row>
    <row r="12" spans="1:37" x14ac:dyDescent="0.2">
      <c r="B12" s="212"/>
      <c r="C12" s="233"/>
      <c r="D12" s="236"/>
      <c r="E12" s="177"/>
      <c r="F12" s="435"/>
      <c r="G12" s="336"/>
      <c r="H12" s="436"/>
      <c r="I12" s="202"/>
      <c r="J12" s="174"/>
      <c r="K12" s="177"/>
      <c r="L12" s="337"/>
      <c r="M12" s="435"/>
      <c r="N12" s="336"/>
      <c r="O12" s="185"/>
      <c r="P12" s="188"/>
      <c r="Q12" s="243"/>
      <c r="R12" s="188"/>
      <c r="S12" s="190"/>
      <c r="T12" s="159"/>
      <c r="U12" s="188"/>
      <c r="V12" s="336"/>
      <c r="W12" s="195"/>
      <c r="X12" s="434"/>
      <c r="Y12" s="433"/>
      <c r="Z12" s="185"/>
      <c r="AA12" s="202"/>
      <c r="AB12" s="190"/>
      <c r="AC12" s="159"/>
      <c r="AD12" s="192"/>
      <c r="AE12" s="159"/>
      <c r="AF12" s="159"/>
      <c r="AG12" s="192"/>
      <c r="AH12" s="159"/>
      <c r="AI12" s="159"/>
      <c r="AJ12" s="161"/>
      <c r="AK12" s="163"/>
    </row>
    <row r="13" spans="1:37" x14ac:dyDescent="0.2">
      <c r="B13" s="432"/>
      <c r="C13" s="424"/>
      <c r="D13" s="424"/>
      <c r="E13" s="424"/>
      <c r="F13" s="423"/>
      <c r="G13" s="423"/>
      <c r="H13" s="431"/>
      <c r="I13" s="430"/>
      <c r="J13" s="429"/>
      <c r="K13" s="424"/>
      <c r="L13" s="423"/>
      <c r="M13" s="423"/>
      <c r="N13" s="423"/>
      <c r="O13" s="428"/>
      <c r="P13" s="427"/>
      <c r="Q13" s="426"/>
      <c r="R13" s="53"/>
      <c r="S13" s="425"/>
      <c r="T13" s="424"/>
      <c r="U13" s="424"/>
      <c r="V13" s="423"/>
      <c r="W13" s="50"/>
      <c r="X13" s="422"/>
      <c r="Y13" s="422"/>
      <c r="Z13" s="52"/>
      <c r="AA13" s="53"/>
      <c r="AB13" s="48"/>
      <c r="AC13" s="41"/>
      <c r="AD13" s="43"/>
      <c r="AE13" s="41"/>
      <c r="AF13" s="41"/>
      <c r="AG13" s="43"/>
      <c r="AH13" s="41"/>
      <c r="AI13" s="41"/>
      <c r="AJ13" s="421"/>
      <c r="AK13" s="54"/>
    </row>
    <row r="14" spans="1:37" x14ac:dyDescent="0.2">
      <c r="A14" s="1">
        <v>1</v>
      </c>
      <c r="B14" s="55" t="s">
        <v>30</v>
      </c>
      <c r="C14" s="57">
        <v>13120</v>
      </c>
      <c r="D14" s="57">
        <v>18647</v>
      </c>
      <c r="E14" s="57"/>
      <c r="F14" s="63">
        <f>(D14/D$14)</f>
        <v>1</v>
      </c>
      <c r="G14" s="407"/>
      <c r="H14" s="415">
        <v>3701849240</v>
      </c>
      <c r="I14" s="70"/>
      <c r="J14" s="402">
        <v>12975</v>
      </c>
      <c r="K14" s="62"/>
      <c r="L14" s="63">
        <f>(J14/D14)</f>
        <v>0.69582238429774224</v>
      </c>
      <c r="M14" s="63">
        <f>(J14/J$14)</f>
        <v>1</v>
      </c>
      <c r="N14" s="407"/>
      <c r="O14" s="69">
        <v>2872291940</v>
      </c>
      <c r="P14" s="65"/>
      <c r="Q14" s="394">
        <v>221371.24778420039</v>
      </c>
      <c r="R14" s="156"/>
      <c r="S14" s="57">
        <f>(S16+S20)</f>
        <v>145</v>
      </c>
      <c r="T14" s="57">
        <f>(T16+T20)</f>
        <v>5672</v>
      </c>
      <c r="U14" s="57"/>
      <c r="V14" s="401">
        <f>(T14/D14)</f>
        <v>0.30417761570225771</v>
      </c>
      <c r="W14" s="57"/>
      <c r="X14" s="78">
        <f>(T14/T$14)</f>
        <v>1</v>
      </c>
      <c r="Y14" s="400"/>
      <c r="Z14" s="83">
        <f>(Z16+Z20)</f>
        <v>829557300</v>
      </c>
      <c r="AA14" s="84"/>
      <c r="AB14" s="73">
        <f>(AB16+AB20)</f>
        <v>32</v>
      </c>
      <c r="AC14" s="73">
        <f>(AC16+AC20)</f>
        <v>64</v>
      </c>
      <c r="AD14" s="73">
        <f>(AD16+AD20)</f>
        <v>10406391</v>
      </c>
      <c r="AE14" s="73">
        <f>(AE16+AE20)</f>
        <v>10</v>
      </c>
      <c r="AF14" s="73">
        <f>(AF16+AF20)</f>
        <v>35</v>
      </c>
      <c r="AG14" s="73">
        <f>(AG16+AG20)</f>
        <v>23932699</v>
      </c>
      <c r="AH14" s="73">
        <f>(AH16+AH20)</f>
        <v>103</v>
      </c>
      <c r="AI14" s="73">
        <f>(AI16+AI20)</f>
        <v>5573</v>
      </c>
      <c r="AJ14" s="78">
        <f>(AI14/T14)</f>
        <v>0.98254583921015515</v>
      </c>
      <c r="AK14" s="93">
        <f>(AK16+AK20)</f>
        <v>795218210</v>
      </c>
    </row>
    <row r="15" spans="1:37" x14ac:dyDescent="0.2">
      <c r="A15" s="1">
        <v>2</v>
      </c>
      <c r="B15" s="55"/>
      <c r="C15" s="57"/>
      <c r="D15" s="57"/>
      <c r="E15" s="57"/>
      <c r="F15" s="409"/>
      <c r="G15" s="407"/>
      <c r="H15" s="415"/>
      <c r="I15" s="70"/>
      <c r="J15" s="402"/>
      <c r="K15" s="62"/>
      <c r="L15" s="409"/>
      <c r="M15" s="409"/>
      <c r="N15" s="407"/>
      <c r="O15" s="69"/>
      <c r="P15" s="65"/>
      <c r="Q15" s="403"/>
      <c r="R15" s="156"/>
      <c r="S15" s="57"/>
      <c r="T15" s="57"/>
      <c r="U15" s="57"/>
      <c r="V15" s="407"/>
      <c r="W15" s="57"/>
      <c r="X15" s="78"/>
      <c r="Y15" s="400"/>
      <c r="Z15" s="83"/>
      <c r="AA15" s="84"/>
      <c r="AB15" s="73"/>
      <c r="AC15" s="73"/>
      <c r="AD15" s="73"/>
      <c r="AE15" s="73"/>
      <c r="AF15" s="73"/>
      <c r="AG15" s="73"/>
      <c r="AH15" s="73"/>
      <c r="AI15" s="73"/>
      <c r="AJ15" s="78"/>
      <c r="AK15" s="93"/>
    </row>
    <row r="16" spans="1:37" x14ac:dyDescent="0.2">
      <c r="A16" s="411">
        <v>3</v>
      </c>
      <c r="B16" s="420" t="s">
        <v>225</v>
      </c>
      <c r="C16" s="57">
        <v>12456</v>
      </c>
      <c r="D16" s="57">
        <v>16485</v>
      </c>
      <c r="E16" s="57"/>
      <c r="F16" s="63">
        <f>(D16/D$14)</f>
        <v>0.88405641658175582</v>
      </c>
      <c r="G16" s="401">
        <f>(D16/D$16)</f>
        <v>1</v>
      </c>
      <c r="H16" s="415">
        <v>3313538520</v>
      </c>
      <c r="I16" s="70"/>
      <c r="J16" s="402">
        <v>12331</v>
      </c>
      <c r="K16" s="62"/>
      <c r="L16" s="63">
        <f>(J16/D16)</f>
        <v>0.74801334546557474</v>
      </c>
      <c r="M16" s="63">
        <f>(J16/J$14)</f>
        <v>0.95036608863198457</v>
      </c>
      <c r="N16" s="401">
        <f>(J16/J$16)</f>
        <v>1</v>
      </c>
      <c r="O16" s="69">
        <v>2713163704</v>
      </c>
      <c r="P16" s="65"/>
      <c r="Q16" s="403">
        <v>220027.87316519342</v>
      </c>
      <c r="R16" s="60"/>
      <c r="S16" s="57">
        <f>(S17+S18+S19)</f>
        <v>125</v>
      </c>
      <c r="T16" s="57">
        <f>(T17+T18+T19)</f>
        <v>4154</v>
      </c>
      <c r="U16" s="57"/>
      <c r="V16" s="401">
        <f>(T16/D16)</f>
        <v>0.25198665453442526</v>
      </c>
      <c r="W16" s="57"/>
      <c r="X16" s="78">
        <f>(T16/T$14)</f>
        <v>0.7323695345557123</v>
      </c>
      <c r="Y16" s="400">
        <f>(T16/T$16)</f>
        <v>1</v>
      </c>
      <c r="Z16" s="83">
        <f>(Z17+Z18+Z19)</f>
        <v>600374816</v>
      </c>
      <c r="AA16" s="84"/>
      <c r="AB16" s="73">
        <f>(AB17+AB18+AB19)</f>
        <v>26</v>
      </c>
      <c r="AC16" s="73">
        <f>(AC17+AC18+AC19)</f>
        <v>52</v>
      </c>
      <c r="AD16" s="73">
        <f>(AD17+AD18+AD19)</f>
        <v>7646391</v>
      </c>
      <c r="AE16" s="73">
        <f>(AE17+AE18+AE19)</f>
        <v>9</v>
      </c>
      <c r="AF16" s="73">
        <f>(AF17+AF18+AF19)</f>
        <v>32</v>
      </c>
      <c r="AG16" s="73">
        <f>(AG17+AG18+AG19)</f>
        <v>23632699</v>
      </c>
      <c r="AH16" s="73">
        <f>(AH17+AH18+AH19)</f>
        <v>90</v>
      </c>
      <c r="AI16" s="73">
        <f>(AI17+AI18+AI19)</f>
        <v>4070</v>
      </c>
      <c r="AJ16" s="78">
        <f>(AI16/T16)</f>
        <v>0.97977852672123256</v>
      </c>
      <c r="AK16" s="93">
        <f>(AK17+AK18+AK19)</f>
        <v>569095726</v>
      </c>
    </row>
    <row r="17" spans="1:37" x14ac:dyDescent="0.2">
      <c r="A17" s="1">
        <v>4</v>
      </c>
      <c r="B17" s="419" t="s">
        <v>224</v>
      </c>
      <c r="C17" s="104">
        <v>6256</v>
      </c>
      <c r="D17" s="104">
        <v>8367</v>
      </c>
      <c r="E17" s="104"/>
      <c r="F17" s="58">
        <f>(D17/D$14)</f>
        <v>0.44870488550437065</v>
      </c>
      <c r="G17" s="392">
        <f>(D17/D$16)</f>
        <v>0.50755232029117381</v>
      </c>
      <c r="H17" s="418">
        <v>1628628752</v>
      </c>
      <c r="I17" s="395"/>
      <c r="J17" s="393">
        <v>6201</v>
      </c>
      <c r="K17" s="417"/>
      <c r="L17" s="58">
        <f>(J17/D17)</f>
        <v>0.74112585155969879</v>
      </c>
      <c r="M17" s="58">
        <f>(J17/J$14)</f>
        <v>0.47791907514450865</v>
      </c>
      <c r="N17" s="392">
        <f>(J17/J$16)</f>
        <v>0.502878923039494</v>
      </c>
      <c r="O17" s="106">
        <v>1311748977</v>
      </c>
      <c r="P17" s="416"/>
      <c r="Q17" s="394">
        <v>211538.29656507014</v>
      </c>
      <c r="R17" s="156"/>
      <c r="S17" s="104">
        <f>(S33+S34+S42+S43)</f>
        <v>55</v>
      </c>
      <c r="T17" s="104">
        <f>(T33+T34+T42+T43)</f>
        <v>2166</v>
      </c>
      <c r="U17" s="104"/>
      <c r="V17" s="392">
        <f>(T17/D17)</f>
        <v>0.25887414844030121</v>
      </c>
      <c r="W17" s="104"/>
      <c r="X17" s="74">
        <f>(T17/T$14)</f>
        <v>0.38187588152327223</v>
      </c>
      <c r="Y17" s="391">
        <f>(T17/T$16)</f>
        <v>0.52142513240250365</v>
      </c>
      <c r="Z17" s="109">
        <f>(Z33+Z34+Z42+Z43)</f>
        <v>316879775</v>
      </c>
      <c r="AA17" s="107"/>
      <c r="AB17" s="95">
        <f>(AB33+AB34+AB42+AB43)</f>
        <v>10</v>
      </c>
      <c r="AC17" s="95">
        <f>(AC33+AC34+AC42+AC43)</f>
        <v>20</v>
      </c>
      <c r="AD17" s="95">
        <f>(AD33+AD34+AD42+AD43)</f>
        <v>1921511</v>
      </c>
      <c r="AE17" s="95">
        <f>(AE33+AE34+AE42+AE43)</f>
        <v>0</v>
      </c>
      <c r="AF17" s="95">
        <f>(AF33+AF34+AF42+AF43)</f>
        <v>0</v>
      </c>
      <c r="AG17" s="95">
        <f>(AG33+AG34+AG42+AG43)</f>
        <v>0</v>
      </c>
      <c r="AH17" s="95">
        <f>(AH33+AH34+AH42+AH43)</f>
        <v>45</v>
      </c>
      <c r="AI17" s="95">
        <f>(AI33+AI34+AI42+AI43)</f>
        <v>2146</v>
      </c>
      <c r="AJ17" s="74">
        <f>(AI17/T17)</f>
        <v>0.99076638965835639</v>
      </c>
      <c r="AK17" s="110">
        <f>(AK33+AK34+AK42+AK43)</f>
        <v>314958264</v>
      </c>
    </row>
    <row r="18" spans="1:37" x14ac:dyDescent="0.2">
      <c r="A18" s="1">
        <v>5</v>
      </c>
      <c r="B18" s="419" t="s">
        <v>223</v>
      </c>
      <c r="C18" s="104">
        <v>5687</v>
      </c>
      <c r="D18" s="104">
        <v>7591</v>
      </c>
      <c r="E18" s="104"/>
      <c r="F18" s="58">
        <f>(D18/D$14)</f>
        <v>0.40708961227007023</v>
      </c>
      <c r="G18" s="392">
        <f>(D18/D$16)</f>
        <v>0.46047922353654835</v>
      </c>
      <c r="H18" s="418">
        <v>1573920328</v>
      </c>
      <c r="I18" s="395"/>
      <c r="J18" s="393">
        <v>5623</v>
      </c>
      <c r="K18" s="417"/>
      <c r="L18" s="58">
        <f>(J18/D18)</f>
        <v>0.74074561981293641</v>
      </c>
      <c r="M18" s="58">
        <f>(J18/J$14)</f>
        <v>0.43337186897880542</v>
      </c>
      <c r="N18" s="392">
        <f>(J18/J$16)</f>
        <v>0.45600519017111346</v>
      </c>
      <c r="O18" s="106">
        <v>1292518226</v>
      </c>
      <c r="P18" s="416"/>
      <c r="Q18" s="394">
        <v>229862.74693224259</v>
      </c>
      <c r="R18" s="156"/>
      <c r="S18" s="104">
        <f>(S35+S36+S37+S41+S46+S47+S48+S57+S59)</f>
        <v>64</v>
      </c>
      <c r="T18" s="104">
        <f>(T35+T36+T37+T41+T46+T47+T48+T57+T59)</f>
        <v>1968</v>
      </c>
      <c r="U18" s="104"/>
      <c r="V18" s="392">
        <f>(T18/D18)</f>
        <v>0.25925438018706365</v>
      </c>
      <c r="W18" s="104"/>
      <c r="X18" s="74">
        <f>(T18/T$14)</f>
        <v>0.34696755994358253</v>
      </c>
      <c r="Y18" s="391">
        <f>(T18/T$16)</f>
        <v>0.47376023110255178</v>
      </c>
      <c r="Z18" s="109">
        <f>(Z35+Z36+Z37+Z41+Z46+Z47+Z48+Z57+Z59)</f>
        <v>281402102</v>
      </c>
      <c r="AA18" s="107"/>
      <c r="AB18" s="95">
        <f>(AB35+AB36+AB37+AB41+AB46+AB47+AB48+AB57+AB59)</f>
        <v>12</v>
      </c>
      <c r="AC18" s="95">
        <f>(AC35+AC36+AC37+AC41+AC46+AC47+AC48+AC57+AC59)</f>
        <v>24</v>
      </c>
      <c r="AD18" s="95">
        <f>(AD35+AD36+AD37+AD41+AD46+AD47+AD48+AD57+AD59)</f>
        <v>4664185</v>
      </c>
      <c r="AE18" s="95">
        <f>(AE35+AE36+AE37+AE41+AE46+AE47+AE48+AE57+AE59)</f>
        <v>9</v>
      </c>
      <c r="AF18" s="95">
        <f>(AF35+AF36+AF37+AF41+AF46+AF47+AF48+AF57+AF59)</f>
        <v>32</v>
      </c>
      <c r="AG18" s="95">
        <f>(AG35+AG36+AG37+AG41+AG46+AG47+AG48+AG57+AG59)</f>
        <v>23632699</v>
      </c>
      <c r="AH18" s="95">
        <f>(AH35+AH36+AH37+AH41+AH46+AH47+AH48+AH57+AH59)</f>
        <v>43</v>
      </c>
      <c r="AI18" s="95">
        <f>(AI35+AI36+AI37+AI41+AI46+AI47+AI48+AI57+AI59)</f>
        <v>1912</v>
      </c>
      <c r="AJ18" s="74">
        <f>(AI18/T18)</f>
        <v>0.97154471544715448</v>
      </c>
      <c r="AK18" s="110">
        <f>(AK35+AK36+AK37+AK41+AK46+AK47+AK48+AK57+AK59)</f>
        <v>253105218</v>
      </c>
    </row>
    <row r="19" spans="1:37" x14ac:dyDescent="0.2">
      <c r="A19" s="1">
        <v>6</v>
      </c>
      <c r="B19" s="419" t="s">
        <v>222</v>
      </c>
      <c r="C19" s="104">
        <v>513</v>
      </c>
      <c r="D19" s="104">
        <v>527</v>
      </c>
      <c r="E19" s="104"/>
      <c r="F19" s="58">
        <f>(D19/D$14)</f>
        <v>2.8261918807314851E-2</v>
      </c>
      <c r="G19" s="392">
        <f>(D19/D$16)</f>
        <v>3.196845617227783E-2</v>
      </c>
      <c r="H19" s="418">
        <v>110989440</v>
      </c>
      <c r="I19" s="395"/>
      <c r="J19" s="393">
        <v>507</v>
      </c>
      <c r="K19" s="417"/>
      <c r="L19" s="58">
        <f>(J19/D19)</f>
        <v>0.9620493358633776</v>
      </c>
      <c r="M19" s="58">
        <f>(J19/J$14)</f>
        <v>3.9075144508670522E-2</v>
      </c>
      <c r="N19" s="392">
        <f>(J19/J$16)</f>
        <v>4.111588678939259E-2</v>
      </c>
      <c r="O19" s="106">
        <v>108896501</v>
      </c>
      <c r="P19" s="416"/>
      <c r="Q19" s="394">
        <v>214785.99802761342</v>
      </c>
      <c r="R19" s="156"/>
      <c r="S19" s="104">
        <f>(S51+S53+S65)</f>
        <v>6</v>
      </c>
      <c r="T19" s="104">
        <f>(T51+T53+T65)</f>
        <v>20</v>
      </c>
      <c r="U19" s="104"/>
      <c r="V19" s="392">
        <f>(T19/D19)</f>
        <v>3.7950664136622389E-2</v>
      </c>
      <c r="W19" s="104"/>
      <c r="X19" s="74">
        <f>(T19/T$14)</f>
        <v>3.526093088857546E-3</v>
      </c>
      <c r="Y19" s="391">
        <f>(T19/T$16)</f>
        <v>4.8146364949446319E-3</v>
      </c>
      <c r="Z19" s="109">
        <f>(Z51+Z53+Z65)</f>
        <v>2092939</v>
      </c>
      <c r="AA19" s="107"/>
      <c r="AB19" s="95">
        <f>(AB51+AB53+AB65)</f>
        <v>4</v>
      </c>
      <c r="AC19" s="95">
        <f>(AC51+AC53+AC65)</f>
        <v>8</v>
      </c>
      <c r="AD19" s="95">
        <f>(AD51+AD53+AD65)</f>
        <v>1060695</v>
      </c>
      <c r="AE19" s="95">
        <f>(AE51+AE53+AE65)</f>
        <v>0</v>
      </c>
      <c r="AF19" s="95">
        <f>(AF51+AF53+AF65)</f>
        <v>0</v>
      </c>
      <c r="AG19" s="95">
        <f>(AG51+AG53+AG65)</f>
        <v>0</v>
      </c>
      <c r="AH19" s="95">
        <f>(AH51+AH53+AH65)</f>
        <v>2</v>
      </c>
      <c r="AI19" s="95">
        <f>(AI51+AI53+AI65)</f>
        <v>12</v>
      </c>
      <c r="AJ19" s="74">
        <f>(AI19/T19)</f>
        <v>0.6</v>
      </c>
      <c r="AK19" s="110">
        <f>(AK51+AK53+AK65)</f>
        <v>1032244</v>
      </c>
    </row>
    <row r="20" spans="1:37" x14ac:dyDescent="0.2">
      <c r="A20" s="411">
        <v>7</v>
      </c>
      <c r="B20" s="420" t="s">
        <v>221</v>
      </c>
      <c r="C20" s="57">
        <v>664</v>
      </c>
      <c r="D20" s="57">
        <v>2162</v>
      </c>
      <c r="E20" s="57"/>
      <c r="F20" s="63">
        <f>(D20/D$14)</f>
        <v>0.11594358341824422</v>
      </c>
      <c r="G20" s="401">
        <f>(D20/D$20)</f>
        <v>1</v>
      </c>
      <c r="H20" s="415">
        <v>388310720</v>
      </c>
      <c r="I20" s="70"/>
      <c r="J20" s="402">
        <v>644</v>
      </c>
      <c r="K20" s="62"/>
      <c r="L20" s="63">
        <f>(J20/D20)</f>
        <v>0.2978723404255319</v>
      </c>
      <c r="M20" s="63">
        <f>(J20/J$14)</f>
        <v>4.9633911368015413E-2</v>
      </c>
      <c r="N20" s="401">
        <f>(J20/J$20)</f>
        <v>1</v>
      </c>
      <c r="O20" s="69">
        <v>159128236</v>
      </c>
      <c r="P20" s="65"/>
      <c r="Q20" s="403">
        <v>247093.53416149068</v>
      </c>
      <c r="R20" s="60"/>
      <c r="S20" s="57">
        <f>(S21+S22)</f>
        <v>20</v>
      </c>
      <c r="T20" s="57">
        <f>(T21+T22)</f>
        <v>1518</v>
      </c>
      <c r="U20" s="57"/>
      <c r="V20" s="401">
        <f>(T20/D20)</f>
        <v>0.7021276595744681</v>
      </c>
      <c r="W20" s="57"/>
      <c r="X20" s="78">
        <f>(T20/T$14)</f>
        <v>0.2676304654442877</v>
      </c>
      <c r="Y20" s="400">
        <f>(T20/T$20)</f>
        <v>1</v>
      </c>
      <c r="Z20" s="83">
        <f>(Z21+Z22)</f>
        <v>229182484</v>
      </c>
      <c r="AA20" s="84"/>
      <c r="AB20" s="73">
        <f>(AB21+AB22)</f>
        <v>6</v>
      </c>
      <c r="AC20" s="73">
        <f>(AC21+AC22)</f>
        <v>12</v>
      </c>
      <c r="AD20" s="73">
        <f>(AD21+AD22)</f>
        <v>2760000</v>
      </c>
      <c r="AE20" s="73">
        <f>(AE21+AE22)</f>
        <v>1</v>
      </c>
      <c r="AF20" s="73">
        <f>(AF21+AF22)</f>
        <v>3</v>
      </c>
      <c r="AG20" s="73">
        <f>(AG21+AG22)</f>
        <v>300000</v>
      </c>
      <c r="AH20" s="73">
        <f>(AH21+AH22)</f>
        <v>13</v>
      </c>
      <c r="AI20" s="73">
        <f>(AI21+AI22)</f>
        <v>1503</v>
      </c>
      <c r="AJ20" s="78">
        <f>(AI20/T20)</f>
        <v>0.99011857707509876</v>
      </c>
      <c r="AK20" s="93">
        <f>(AK21+AK22)</f>
        <v>226122484</v>
      </c>
    </row>
    <row r="21" spans="1:37" x14ac:dyDescent="0.2">
      <c r="A21" s="1">
        <v>8</v>
      </c>
      <c r="B21" s="419" t="s">
        <v>220</v>
      </c>
      <c r="C21" s="104">
        <v>107</v>
      </c>
      <c r="D21" s="104">
        <v>1547</v>
      </c>
      <c r="E21" s="104"/>
      <c r="F21" s="58">
        <f>(D21/D$14)</f>
        <v>8.2962406821472628E-2</v>
      </c>
      <c r="G21" s="392">
        <f>(D21/D$20)</f>
        <v>0.71554116558741909</v>
      </c>
      <c r="H21" s="418">
        <v>235026792</v>
      </c>
      <c r="I21" s="395"/>
      <c r="J21" s="393">
        <v>99</v>
      </c>
      <c r="K21" s="417"/>
      <c r="L21" s="58">
        <f>(J21/D21)</f>
        <v>6.3994828700711048E-2</v>
      </c>
      <c r="M21" s="58">
        <f>(J21/J$14)</f>
        <v>7.6300578034682077E-3</v>
      </c>
      <c r="N21" s="392">
        <f>(J21/J$20)</f>
        <v>0.15372670807453417</v>
      </c>
      <c r="O21" s="106">
        <v>15597722</v>
      </c>
      <c r="P21" s="416"/>
      <c r="Q21" s="394">
        <v>157552.74747474748</v>
      </c>
      <c r="R21" s="156"/>
      <c r="S21" s="104">
        <f>(S38)</f>
        <v>8</v>
      </c>
      <c r="T21" s="104">
        <f>(T38)</f>
        <v>1448</v>
      </c>
      <c r="U21" s="104"/>
      <c r="V21" s="392">
        <f>(T21/D21)</f>
        <v>0.93600517129928895</v>
      </c>
      <c r="W21" s="104"/>
      <c r="X21" s="74">
        <f>(T21/T$14)</f>
        <v>0.25528913963328631</v>
      </c>
      <c r="Y21" s="391">
        <f>(T21/T$20)</f>
        <v>0.95388669301712781</v>
      </c>
      <c r="Z21" s="109">
        <f>(Z38)</f>
        <v>219429070</v>
      </c>
      <c r="AA21" s="107"/>
      <c r="AB21" s="95">
        <f>(AB38)</f>
        <v>0</v>
      </c>
      <c r="AC21" s="95">
        <f>(AC38)</f>
        <v>0</v>
      </c>
      <c r="AD21" s="95">
        <f>(AD38)</f>
        <v>0</v>
      </c>
      <c r="AE21" s="95">
        <f>(AE38)</f>
        <v>0</v>
      </c>
      <c r="AF21" s="95">
        <f>(AF38)</f>
        <v>0</v>
      </c>
      <c r="AG21" s="95">
        <f>(AG38)</f>
        <v>0</v>
      </c>
      <c r="AH21" s="95">
        <f>(AH38)</f>
        <v>8</v>
      </c>
      <c r="AI21" s="95">
        <f>(AI38)</f>
        <v>1448</v>
      </c>
      <c r="AJ21" s="74">
        <f>(AI21/T21)</f>
        <v>1</v>
      </c>
      <c r="AK21" s="110">
        <f>(AK38)</f>
        <v>219429070</v>
      </c>
    </row>
    <row r="22" spans="1:37" x14ac:dyDescent="0.2">
      <c r="A22" s="1">
        <v>9</v>
      </c>
      <c r="B22" s="419" t="s">
        <v>219</v>
      </c>
      <c r="C22" s="104">
        <v>557</v>
      </c>
      <c r="D22" s="104">
        <v>615</v>
      </c>
      <c r="E22" s="104"/>
      <c r="F22" s="58">
        <f>(D22/D$14)</f>
        <v>3.2981176596771598E-2</v>
      </c>
      <c r="G22" s="392">
        <f>(D22/D$20)</f>
        <v>0.28445883441258096</v>
      </c>
      <c r="H22" s="418">
        <v>153283928</v>
      </c>
      <c r="I22" s="395"/>
      <c r="J22" s="393">
        <v>545</v>
      </c>
      <c r="K22" s="417"/>
      <c r="L22" s="58">
        <f>(J22/D22)</f>
        <v>0.88617886178861793</v>
      </c>
      <c r="M22" s="58">
        <f>(J22/J$14)</f>
        <v>4.2003853564547208E-2</v>
      </c>
      <c r="N22" s="392">
        <f>(J22/J$20)</f>
        <v>0.84627329192546585</v>
      </c>
      <c r="O22" s="106">
        <v>143530514</v>
      </c>
      <c r="P22" s="416"/>
      <c r="Q22" s="394">
        <v>263358.74128440366</v>
      </c>
      <c r="R22" s="156"/>
      <c r="S22" s="104">
        <f>(S52+S56+S58+S60+S63+S64+S66)</f>
        <v>12</v>
      </c>
      <c r="T22" s="104">
        <f>(T52+T56+T58+T60+T63+T64+T66)</f>
        <v>70</v>
      </c>
      <c r="U22" s="104"/>
      <c r="V22" s="392">
        <f>(T22/D22)</f>
        <v>0.11382113821138211</v>
      </c>
      <c r="W22" s="104"/>
      <c r="X22" s="74">
        <f>(T22/T$14)</f>
        <v>1.234132581100141E-2</v>
      </c>
      <c r="Y22" s="391">
        <f>(T22/T$20)</f>
        <v>4.61133069828722E-2</v>
      </c>
      <c r="Z22" s="109">
        <f>(Z52+Z56+Z58+Z60+Z63+Z64+Z66)</f>
        <v>9753414</v>
      </c>
      <c r="AA22" s="107"/>
      <c r="AB22" s="95">
        <f>(AB52+AB56+AB58+AB60+AB63+AB64+AB66)</f>
        <v>6</v>
      </c>
      <c r="AC22" s="95">
        <f>(AC52+AC56+AC58+AC60+AC63+AC64+AC66)</f>
        <v>12</v>
      </c>
      <c r="AD22" s="95">
        <f>(AD52+AD56+AD58+AD60+AD63+AD64+AD66)</f>
        <v>2760000</v>
      </c>
      <c r="AE22" s="95">
        <f>(AE52+AE56+AE58+AE60+AE63+AE64+AE66)</f>
        <v>1</v>
      </c>
      <c r="AF22" s="95">
        <f>(AF52+AF56+AF58+AF60+AF63+AF64+AF66)</f>
        <v>3</v>
      </c>
      <c r="AG22" s="95">
        <f>(AG52+AG56+AG58+AG60+AG63+AG64+AG66)</f>
        <v>300000</v>
      </c>
      <c r="AH22" s="95">
        <f>(AH52+AH56+AH58+AH60+AH63+AH64+AH66)</f>
        <v>5</v>
      </c>
      <c r="AI22" s="95">
        <f>(AI52+AI56+AI58+AI60+AI63+AI64+AI66)</f>
        <v>55</v>
      </c>
      <c r="AJ22" s="74">
        <f>(AI22/T22)</f>
        <v>0.7857142857142857</v>
      </c>
      <c r="AK22" s="110">
        <f>(AK52+AK56+AK58+AK60+AK63+AK64+AK66)</f>
        <v>6693414</v>
      </c>
    </row>
    <row r="23" spans="1:37" x14ac:dyDescent="0.2">
      <c r="A23" s="1">
        <v>10</v>
      </c>
      <c r="B23" s="419"/>
      <c r="C23" s="57"/>
      <c r="D23" s="57"/>
      <c r="E23" s="57"/>
      <c r="F23" s="409"/>
      <c r="G23" s="407"/>
      <c r="H23" s="415"/>
      <c r="I23" s="70"/>
      <c r="J23" s="402"/>
      <c r="K23" s="62"/>
      <c r="L23" s="409"/>
      <c r="M23" s="409"/>
      <c r="N23" s="407"/>
      <c r="O23" s="69"/>
      <c r="P23" s="65"/>
      <c r="Q23" s="403"/>
      <c r="R23" s="156"/>
      <c r="S23" s="57"/>
      <c r="T23" s="57"/>
      <c r="U23" s="57"/>
      <c r="V23" s="407"/>
      <c r="W23" s="57"/>
      <c r="X23" s="78"/>
      <c r="Y23" s="400"/>
      <c r="Z23" s="83"/>
      <c r="AA23" s="84"/>
      <c r="AB23" s="73"/>
      <c r="AC23" s="73"/>
      <c r="AD23" s="73"/>
      <c r="AE23" s="73"/>
      <c r="AF23" s="73"/>
      <c r="AG23" s="73"/>
      <c r="AH23" s="73"/>
      <c r="AI23" s="73"/>
      <c r="AJ23" s="78"/>
      <c r="AK23" s="93"/>
    </row>
    <row r="24" spans="1:37" x14ac:dyDescent="0.2">
      <c r="A24" s="411">
        <v>11</v>
      </c>
      <c r="B24" s="420" t="s">
        <v>218</v>
      </c>
      <c r="C24" s="57">
        <v>12941</v>
      </c>
      <c r="D24" s="57">
        <v>18468</v>
      </c>
      <c r="E24" s="57"/>
      <c r="F24" s="63">
        <f>(D24/D$14)</f>
        <v>0.99040060063280955</v>
      </c>
      <c r="G24" s="401">
        <f>(D24/D$24)</f>
        <v>1</v>
      </c>
      <c r="H24" s="415">
        <v>3647431965</v>
      </c>
      <c r="I24" s="70"/>
      <c r="J24" s="402">
        <v>12796</v>
      </c>
      <c r="K24" s="62"/>
      <c r="L24" s="63">
        <f>(J24/D24)</f>
        <v>0.69287416071041807</v>
      </c>
      <c r="M24" s="63">
        <f>(J24/J$14)</f>
        <v>0.98620423892100195</v>
      </c>
      <c r="N24" s="401">
        <f>(J24/J$24)</f>
        <v>1</v>
      </c>
      <c r="O24" s="69">
        <v>2817874665</v>
      </c>
      <c r="P24" s="65"/>
      <c r="Q24" s="403">
        <v>220215.27547671148</v>
      </c>
      <c r="R24" s="60"/>
      <c r="S24" s="57">
        <f>(S25+S28)</f>
        <v>145</v>
      </c>
      <c r="T24" s="57">
        <f>(T25+T28)</f>
        <v>5672</v>
      </c>
      <c r="U24" s="57"/>
      <c r="V24" s="401">
        <f>(T24/D24)</f>
        <v>0.30712583928958198</v>
      </c>
      <c r="W24" s="57"/>
      <c r="X24" s="78">
        <f>(T24/T$14)</f>
        <v>1</v>
      </c>
      <c r="Y24" s="400">
        <f>(T24/T$24)</f>
        <v>1</v>
      </c>
      <c r="Z24" s="83">
        <f>(Z25+Z28)</f>
        <v>829557300</v>
      </c>
      <c r="AA24" s="84"/>
      <c r="AB24" s="73">
        <f>(AB25+AB28)</f>
        <v>32</v>
      </c>
      <c r="AC24" s="73">
        <f>(AC25+AC28)</f>
        <v>64</v>
      </c>
      <c r="AD24" s="73">
        <f>(AD25+AD28)</f>
        <v>10406391</v>
      </c>
      <c r="AE24" s="73">
        <f>(AE25+AE28)</f>
        <v>10</v>
      </c>
      <c r="AF24" s="73">
        <f>(AF25+AF28)</f>
        <v>35</v>
      </c>
      <c r="AG24" s="73">
        <f>(AG25+AG28)</f>
        <v>23932699</v>
      </c>
      <c r="AH24" s="73">
        <f>(AH25+AH28)</f>
        <v>103</v>
      </c>
      <c r="AI24" s="73">
        <f>(AI25+AI28)</f>
        <v>5573</v>
      </c>
      <c r="AJ24" s="78">
        <f>(AI24/T24)</f>
        <v>0.98254583921015515</v>
      </c>
      <c r="AK24" s="93">
        <f>(AK25+AK28)</f>
        <v>795218210</v>
      </c>
    </row>
    <row r="25" spans="1:37" x14ac:dyDescent="0.2">
      <c r="A25" s="1">
        <v>12</v>
      </c>
      <c r="B25" s="419" t="s">
        <v>217</v>
      </c>
      <c r="C25" s="104">
        <v>12797</v>
      </c>
      <c r="D25" s="104">
        <v>18307</v>
      </c>
      <c r="E25" s="104"/>
      <c r="F25" s="58">
        <f>(D25/D$14)</f>
        <v>0.98176650399528076</v>
      </c>
      <c r="G25" s="392">
        <f>(D25/D$24)</f>
        <v>0.99128221789040505</v>
      </c>
      <c r="H25" s="418">
        <v>3603099529</v>
      </c>
      <c r="I25" s="395"/>
      <c r="J25" s="393">
        <v>12655</v>
      </c>
      <c r="K25" s="417"/>
      <c r="L25" s="58">
        <f>(J25/D25)</f>
        <v>0.69126563609548264</v>
      </c>
      <c r="M25" s="58">
        <f>(J25/J$14)</f>
        <v>0.97533718689788051</v>
      </c>
      <c r="N25" s="392">
        <f>(J25/J$24)</f>
        <v>0.98898093154110656</v>
      </c>
      <c r="O25" s="106">
        <v>2775807310</v>
      </c>
      <c r="P25" s="416"/>
      <c r="Q25" s="394">
        <v>219344.71039114974</v>
      </c>
      <c r="R25" s="156"/>
      <c r="S25" s="104">
        <f>(S26+S27)</f>
        <v>142</v>
      </c>
      <c r="T25" s="104">
        <f>(T26+T27)</f>
        <v>5652</v>
      </c>
      <c r="U25" s="104"/>
      <c r="V25" s="392">
        <f>(T25/D25)</f>
        <v>0.30873436390451742</v>
      </c>
      <c r="W25" s="104"/>
      <c r="X25" s="74">
        <f>(T25/T$14)</f>
        <v>0.99647390691114246</v>
      </c>
      <c r="Y25" s="391">
        <f>(T25/T$24)</f>
        <v>0.99647390691114246</v>
      </c>
      <c r="Z25" s="109">
        <f>(Z26+Z27)</f>
        <v>827292219</v>
      </c>
      <c r="AA25" s="107"/>
      <c r="AB25" s="95">
        <f>(AB26+AB27)</f>
        <v>31</v>
      </c>
      <c r="AC25" s="95">
        <f>(AC26+AC27)</f>
        <v>62</v>
      </c>
      <c r="AD25" s="95">
        <f>(AD26+AD27)</f>
        <v>10171391</v>
      </c>
      <c r="AE25" s="95">
        <f>(AE26+AE27)</f>
        <v>10</v>
      </c>
      <c r="AF25" s="95">
        <f>(AF26+AF27)</f>
        <v>35</v>
      </c>
      <c r="AG25" s="95">
        <f>(AG26+AG27)</f>
        <v>23932699</v>
      </c>
      <c r="AH25" s="95">
        <f>(AH26+AH27)</f>
        <v>101</v>
      </c>
      <c r="AI25" s="95">
        <f>(AI26+AI27)</f>
        <v>5555</v>
      </c>
      <c r="AJ25" s="74">
        <f>(AI25/T25)</f>
        <v>0.98283793347487614</v>
      </c>
      <c r="AK25" s="110">
        <f>(AK26+AK27)</f>
        <v>793188129</v>
      </c>
    </row>
    <row r="26" spans="1:37" x14ac:dyDescent="0.2">
      <c r="A26" s="1">
        <v>13</v>
      </c>
      <c r="B26" s="419" t="s">
        <v>216</v>
      </c>
      <c r="C26" s="104">
        <v>8952</v>
      </c>
      <c r="D26" s="104">
        <v>13852</v>
      </c>
      <c r="E26" s="104"/>
      <c r="F26" s="58">
        <f>(D26/D$14)</f>
        <v>0.74285407840403284</v>
      </c>
      <c r="G26" s="392">
        <f>(D26/D$24)</f>
        <v>0.75005414771496648</v>
      </c>
      <c r="H26" s="418">
        <v>2602573752</v>
      </c>
      <c r="I26" s="395"/>
      <c r="J26" s="393">
        <v>8850</v>
      </c>
      <c r="K26" s="417"/>
      <c r="L26" s="58">
        <f>(J26/D26)</f>
        <v>0.63889691019347383</v>
      </c>
      <c r="M26" s="58">
        <f>(J26/J$14)</f>
        <v>0.68208092485549132</v>
      </c>
      <c r="N26" s="392">
        <f>(J26/J$24)</f>
        <v>0.6916223819943732</v>
      </c>
      <c r="O26" s="106">
        <v>1896215278</v>
      </c>
      <c r="P26" s="416"/>
      <c r="Q26" s="394">
        <v>214261.61333333334</v>
      </c>
      <c r="R26" s="156"/>
      <c r="S26" s="104">
        <f>(S33+S34+S37+S38+S42+S43+S48+S51+S53+S57+S59+S65)</f>
        <v>102</v>
      </c>
      <c r="T26" s="104">
        <f>(T33+T34+T37+T38+T42+T43+T48+T51+T53+T57+T59+T65)</f>
        <v>5002</v>
      </c>
      <c r="U26" s="104"/>
      <c r="V26" s="392">
        <f>(T26/D26)</f>
        <v>0.36110308980652611</v>
      </c>
      <c r="W26" s="104"/>
      <c r="X26" s="74">
        <f>(T26/T$14)</f>
        <v>0.88187588152327223</v>
      </c>
      <c r="Y26" s="391">
        <f>(T26/T$24)</f>
        <v>0.88187588152327223</v>
      </c>
      <c r="Z26" s="109">
        <f>(Z33+Z34+Z37+Z38+Z42+Z43+Z48+Z51+Z53+Z57+Z59+Z65)</f>
        <v>706358474</v>
      </c>
      <c r="AA26" s="107"/>
      <c r="AB26" s="95">
        <f>(AB33+AB34+AB37+AB38+AB42+AB43+AB48+AB51+AB53+AB57+AB59+AB65)</f>
        <v>14</v>
      </c>
      <c r="AC26" s="95">
        <f>(AC33+AC34+AC37+AC38+AC42+AC43+AC48+AC51+AC53+AC57+AC59+AC65)</f>
        <v>28</v>
      </c>
      <c r="AD26" s="95">
        <f>(AD33+AD34+AD37+AD38+AD42+AD43+AD48+AD51+AD53+AD57+AD59+AD65)</f>
        <v>2982206</v>
      </c>
      <c r="AE26" s="95">
        <f>(AE33+AE34+AE37+AE38+AE42+AE43+AE48+AE51+AE53+AE57+AE59+AE65)</f>
        <v>0</v>
      </c>
      <c r="AF26" s="95">
        <f>(AF33+AF34+AF37+AF38+AF42+AF43+AF48+AF51+AF53+AF57+AF59+AF65)</f>
        <v>0</v>
      </c>
      <c r="AG26" s="95">
        <f>(AG33+AG34+AG37+AG38+AG42+AG43+AG48+AG51+AG53+AG57+AG59+AG65)</f>
        <v>0</v>
      </c>
      <c r="AH26" s="95">
        <f>(AH33+AH34+AH37+AH38+AH42+AH43+AH48+AH51+AH53+AH57+AH59+AH65)</f>
        <v>88</v>
      </c>
      <c r="AI26" s="95">
        <f>(AI33+AI34+AI37+AI38+AI42+AI43+AI48+AI51+AI53+AI57+AI59+AI65)</f>
        <v>4974</v>
      </c>
      <c r="AJ26" s="74">
        <f>(AI26/T26)</f>
        <v>0.99440223910435821</v>
      </c>
      <c r="AK26" s="110">
        <f>(AK33+AK34+AK37+AK38+AK42+AK43+AK48+AK51+AK53+AK57+AK59+AK65)</f>
        <v>703376268</v>
      </c>
    </row>
    <row r="27" spans="1:37" x14ac:dyDescent="0.2">
      <c r="A27" s="1">
        <v>14</v>
      </c>
      <c r="B27" s="419" t="s">
        <v>215</v>
      </c>
      <c r="C27" s="104">
        <v>3845</v>
      </c>
      <c r="D27" s="104">
        <v>4455</v>
      </c>
      <c r="E27" s="104"/>
      <c r="F27" s="58">
        <f>(D27/D$14)</f>
        <v>0.23891242559124792</v>
      </c>
      <c r="G27" s="392">
        <f>(D27/D$24)</f>
        <v>0.2412280701754386</v>
      </c>
      <c r="H27" s="418">
        <v>1000525777</v>
      </c>
      <c r="I27" s="395"/>
      <c r="J27" s="393">
        <v>3805</v>
      </c>
      <c r="K27" s="417"/>
      <c r="L27" s="58">
        <f>(J27/D27)</f>
        <v>0.85409652076318743</v>
      </c>
      <c r="M27" s="58">
        <f>(J27/J$14)</f>
        <v>0.29325626204238919</v>
      </c>
      <c r="N27" s="392">
        <f>(J27/J$24)</f>
        <v>0.29735854954673335</v>
      </c>
      <c r="O27" s="106">
        <v>879592032</v>
      </c>
      <c r="P27" s="416"/>
      <c r="Q27" s="394">
        <v>231167.41971090669</v>
      </c>
      <c r="R27" s="156"/>
      <c r="S27" s="104">
        <f>(S35+S36+S41+S46+S47+S64+S66)</f>
        <v>40</v>
      </c>
      <c r="T27" s="104">
        <f>(T35+T36+T41+T46+T47+T64+T66)</f>
        <v>650</v>
      </c>
      <c r="U27" s="104"/>
      <c r="V27" s="392">
        <f>(T27/D27)</f>
        <v>0.14590347923681257</v>
      </c>
      <c r="W27" s="104"/>
      <c r="X27" s="74">
        <f>(T27/T$14)</f>
        <v>0.11459802538787024</v>
      </c>
      <c r="Y27" s="391">
        <f>(T27/T$24)</f>
        <v>0.11459802538787024</v>
      </c>
      <c r="Z27" s="109">
        <f>(Z35+Z36+Z41+Z46+Z47+Z64+Z66)</f>
        <v>120933745</v>
      </c>
      <c r="AA27" s="107"/>
      <c r="AB27" s="95">
        <f>(AB35+AB36+AB41+AB46+AB47+AB64+AB66)</f>
        <v>17</v>
      </c>
      <c r="AC27" s="95">
        <f>(AC35+AC36+AC41+AC46+AC47+AC64+AC66)</f>
        <v>34</v>
      </c>
      <c r="AD27" s="95">
        <f>(AD35+AD36+AD41+AD46+AD47+AD64+AD66)</f>
        <v>7189185</v>
      </c>
      <c r="AE27" s="95">
        <f>(AE35+AE36+AE41+AE46+AE47+AE64+AE66)</f>
        <v>10</v>
      </c>
      <c r="AF27" s="95">
        <f>(AF35+AF36+AF41+AF46+AF47+AF64+AF66)</f>
        <v>35</v>
      </c>
      <c r="AG27" s="95">
        <f>(AG35+AG36+AG41+AG46+AG47+AG64+AG66)</f>
        <v>23932699</v>
      </c>
      <c r="AH27" s="95">
        <f>(AH35+AH36+AH41+AH46+AH47+AH64+AH66)</f>
        <v>13</v>
      </c>
      <c r="AI27" s="95">
        <f>(AI35+AI36+AI41+AI46+AI47+AI64+AI66)</f>
        <v>581</v>
      </c>
      <c r="AJ27" s="74">
        <f>(AI27/T27)</f>
        <v>0.89384615384615385</v>
      </c>
      <c r="AK27" s="110">
        <f>(AK35+AK36+AK41+AK46+AK47+AK64+AK66)</f>
        <v>89811861</v>
      </c>
    </row>
    <row r="28" spans="1:37" x14ac:dyDescent="0.2">
      <c r="A28" s="1">
        <v>15</v>
      </c>
      <c r="B28" s="419" t="s">
        <v>214</v>
      </c>
      <c r="C28" s="104">
        <v>144</v>
      </c>
      <c r="D28" s="104">
        <v>161</v>
      </c>
      <c r="E28" s="104"/>
      <c r="F28" s="58">
        <f>(D28/D$14)</f>
        <v>8.6340966375288257E-3</v>
      </c>
      <c r="G28" s="392">
        <f>(D28/D$24)</f>
        <v>8.7177821095949758E-3</v>
      </c>
      <c r="H28" s="418">
        <v>44332436</v>
      </c>
      <c r="I28" s="395"/>
      <c r="J28" s="393">
        <v>141</v>
      </c>
      <c r="K28" s="417"/>
      <c r="L28" s="58">
        <f>(J28/D28)</f>
        <v>0.87577639751552794</v>
      </c>
      <c r="M28" s="58">
        <f>(J28/J$14)</f>
        <v>1.0867052023121387E-2</v>
      </c>
      <c r="N28" s="392">
        <f>(J28/J$24)</f>
        <v>1.1019068458893404E-2</v>
      </c>
      <c r="O28" s="106">
        <v>42067355</v>
      </c>
      <c r="P28" s="416"/>
      <c r="Q28" s="394">
        <v>298350.03546099289</v>
      </c>
      <c r="R28" s="156"/>
      <c r="S28" s="104">
        <f>(S60+S63)</f>
        <v>3</v>
      </c>
      <c r="T28" s="104">
        <f>(T60+T63)</f>
        <v>20</v>
      </c>
      <c r="U28" s="104"/>
      <c r="V28" s="392">
        <f>(T28/D28)</f>
        <v>0.12422360248447205</v>
      </c>
      <c r="W28" s="104"/>
      <c r="X28" s="74">
        <f>(T28/T$14)</f>
        <v>3.526093088857546E-3</v>
      </c>
      <c r="Y28" s="391">
        <f>(T28/T$24)</f>
        <v>3.526093088857546E-3</v>
      </c>
      <c r="Z28" s="109">
        <f>(Z60+Z63)</f>
        <v>2265081</v>
      </c>
      <c r="AA28" s="107"/>
      <c r="AB28" s="95">
        <f>(AB60+AB63)</f>
        <v>1</v>
      </c>
      <c r="AC28" s="95">
        <f>(AC60+AC63)</f>
        <v>2</v>
      </c>
      <c r="AD28" s="95">
        <f>(AD60+AD63)</f>
        <v>235000</v>
      </c>
      <c r="AE28" s="95">
        <f>(AE60+AE63)</f>
        <v>0</v>
      </c>
      <c r="AF28" s="95">
        <f>(AF60+AF63)</f>
        <v>0</v>
      </c>
      <c r="AG28" s="95">
        <f>(AG60+AG63)</f>
        <v>0</v>
      </c>
      <c r="AH28" s="95">
        <f>(AH60+AH63)</f>
        <v>2</v>
      </c>
      <c r="AI28" s="95">
        <f>(AI60+AI63)</f>
        <v>18</v>
      </c>
      <c r="AJ28" s="74">
        <f>(AI28/T28)</f>
        <v>0.9</v>
      </c>
      <c r="AK28" s="110">
        <f>(AK60+AK63)</f>
        <v>2030081</v>
      </c>
    </row>
    <row r="29" spans="1:37" x14ac:dyDescent="0.2">
      <c r="A29" s="411">
        <v>16</v>
      </c>
      <c r="B29" s="405" t="s">
        <v>213</v>
      </c>
      <c r="C29" s="57">
        <v>179</v>
      </c>
      <c r="D29" s="57">
        <v>179</v>
      </c>
      <c r="E29" s="57"/>
      <c r="F29" s="63">
        <f>(D29/D$14)</f>
        <v>9.5993993671904324E-3</v>
      </c>
      <c r="G29" s="407"/>
      <c r="H29" s="415">
        <v>54417275</v>
      </c>
      <c r="I29" s="70"/>
      <c r="J29" s="402">
        <v>179</v>
      </c>
      <c r="K29" s="62"/>
      <c r="L29" s="63">
        <f>(J29/D29)</f>
        <v>1</v>
      </c>
      <c r="M29" s="63">
        <f>(J29/J$14)</f>
        <v>1.3795761078998074E-2</v>
      </c>
      <c r="N29" s="401"/>
      <c r="O29" s="69">
        <v>54417275</v>
      </c>
      <c r="P29" s="65"/>
      <c r="Q29" s="403">
        <v>304007.12290502794</v>
      </c>
      <c r="R29" s="60"/>
      <c r="S29" s="57">
        <f>(S52+S56+S58)</f>
        <v>0</v>
      </c>
      <c r="T29" s="57">
        <f>(T52+T56+T58)</f>
        <v>0</v>
      </c>
      <c r="U29" s="57"/>
      <c r="V29" s="407"/>
      <c r="W29" s="57"/>
      <c r="X29" s="78">
        <f>(T29/T$14)</f>
        <v>0</v>
      </c>
      <c r="Y29" s="400"/>
      <c r="Z29" s="83">
        <f>(Z52+Z56+Z58)</f>
        <v>0</v>
      </c>
      <c r="AA29" s="84"/>
      <c r="AB29" s="73">
        <f>(AB52+AB56+AB58)</f>
        <v>0</v>
      </c>
      <c r="AC29" s="73">
        <f>(AC52+AC56+AC58)</f>
        <v>0</v>
      </c>
      <c r="AD29" s="73">
        <f>(AD52+AD56+AD58)</f>
        <v>0</v>
      </c>
      <c r="AE29" s="73">
        <f>(AE52+AE56+AE58)</f>
        <v>0</v>
      </c>
      <c r="AF29" s="73">
        <f>(AF52+AF56+AF58)</f>
        <v>0</v>
      </c>
      <c r="AG29" s="73">
        <f>(AG52+AG56+AG58)</f>
        <v>0</v>
      </c>
      <c r="AH29" s="73">
        <f>(AH52+AH56+AH58)</f>
        <v>0</v>
      </c>
      <c r="AI29" s="73">
        <f>(AI52+AI56+AI58)</f>
        <v>0</v>
      </c>
      <c r="AJ29" s="78"/>
      <c r="AK29" s="93">
        <f>(AK52+AK56+AK58)</f>
        <v>0</v>
      </c>
    </row>
    <row r="30" spans="1:37" x14ac:dyDescent="0.2">
      <c r="A30" s="1">
        <v>17</v>
      </c>
      <c r="B30" s="397"/>
      <c r="C30" s="57"/>
      <c r="D30" s="57"/>
      <c r="E30" s="57"/>
      <c r="F30" s="409"/>
      <c r="G30" s="407"/>
      <c r="H30" s="404"/>
      <c r="I30" s="70"/>
      <c r="J30" s="402"/>
      <c r="K30" s="62"/>
      <c r="L30" s="409"/>
      <c r="M30" s="409"/>
      <c r="N30" s="407"/>
      <c r="O30" s="69"/>
      <c r="P30" s="65"/>
      <c r="Q30" s="403"/>
      <c r="R30" s="156"/>
      <c r="S30" s="402"/>
      <c r="T30" s="57"/>
      <c r="U30" s="57"/>
      <c r="V30" s="407"/>
      <c r="W30" s="57"/>
      <c r="X30" s="78"/>
      <c r="Y30" s="400"/>
      <c r="Z30" s="83"/>
      <c r="AA30" s="84"/>
      <c r="AB30" s="81"/>
      <c r="AC30" s="73"/>
      <c r="AD30" s="83"/>
      <c r="AE30" s="73"/>
      <c r="AF30" s="73"/>
      <c r="AG30" s="83"/>
      <c r="AH30" s="73"/>
      <c r="AI30" s="73"/>
      <c r="AJ30" s="78"/>
      <c r="AK30" s="93"/>
    </row>
    <row r="31" spans="1:37" x14ac:dyDescent="0.2">
      <c r="A31" s="1">
        <v>18</v>
      </c>
      <c r="B31" s="55"/>
      <c r="C31" s="57"/>
      <c r="D31" s="57"/>
      <c r="E31" s="57"/>
      <c r="F31" s="407"/>
      <c r="G31" s="407"/>
      <c r="H31" s="404"/>
      <c r="I31" s="70"/>
      <c r="J31" s="402"/>
      <c r="K31" s="57"/>
      <c r="L31" s="407"/>
      <c r="M31" s="407"/>
      <c r="N31" s="407"/>
      <c r="O31" s="69"/>
      <c r="P31" s="414"/>
      <c r="Q31" s="413"/>
      <c r="R31" s="156"/>
      <c r="S31" s="402"/>
      <c r="T31" s="57"/>
      <c r="U31" s="57"/>
      <c r="V31" s="407"/>
      <c r="W31" s="57"/>
      <c r="X31" s="400"/>
      <c r="Y31" s="400"/>
      <c r="Z31" s="83"/>
      <c r="AA31" s="84"/>
      <c r="AB31" s="67"/>
      <c r="AC31" s="57"/>
      <c r="AD31" s="69"/>
      <c r="AE31" s="57"/>
      <c r="AF31" s="57"/>
      <c r="AG31" s="69"/>
      <c r="AH31" s="57"/>
      <c r="AI31" s="57"/>
      <c r="AJ31" s="400"/>
      <c r="AK31" s="412"/>
    </row>
    <row r="32" spans="1:37" x14ac:dyDescent="0.2">
      <c r="A32" s="411">
        <v>19</v>
      </c>
      <c r="B32" s="405" t="s">
        <v>212</v>
      </c>
      <c r="C32" s="57">
        <v>5203</v>
      </c>
      <c r="D32" s="57">
        <v>9008</v>
      </c>
      <c r="E32" s="57"/>
      <c r="F32" s="63">
        <f>(D32/D$14)</f>
        <v>0.48308038826620903</v>
      </c>
      <c r="G32" s="401">
        <f>(D32/D$32)</f>
        <v>1</v>
      </c>
      <c r="H32" s="404">
        <v>1590774261</v>
      </c>
      <c r="I32" s="70"/>
      <c r="J32" s="402">
        <v>5152</v>
      </c>
      <c r="K32" s="68"/>
      <c r="L32" s="63">
        <f>(J32/D32)</f>
        <v>0.5719360568383659</v>
      </c>
      <c r="M32" s="63">
        <f>(J32/J$14)</f>
        <v>0.3970712909441233</v>
      </c>
      <c r="N32" s="401">
        <f>(J32/J$32)</f>
        <v>1</v>
      </c>
      <c r="O32" s="69">
        <v>1042632207</v>
      </c>
      <c r="P32" s="68"/>
      <c r="Q32" s="403">
        <v>202374.2637810559</v>
      </c>
      <c r="R32" s="60"/>
      <c r="S32" s="402">
        <v>51</v>
      </c>
      <c r="T32" s="57">
        <v>3856</v>
      </c>
      <c r="U32" s="119"/>
      <c r="V32" s="401">
        <f>(T32/D32)</f>
        <v>0.4280639431616341</v>
      </c>
      <c r="W32" s="68"/>
      <c r="X32" s="78">
        <f>(T32/T$14)</f>
        <v>0.67983074753173489</v>
      </c>
      <c r="Y32" s="400">
        <f>(T32/T$32)</f>
        <v>1</v>
      </c>
      <c r="Z32" s="83">
        <v>548142054</v>
      </c>
      <c r="AA32" s="84"/>
      <c r="AB32" s="81">
        <v>3</v>
      </c>
      <c r="AC32" s="73">
        <v>6</v>
      </c>
      <c r="AD32" s="83">
        <v>947010</v>
      </c>
      <c r="AE32" s="73">
        <v>0</v>
      </c>
      <c r="AF32" s="73">
        <v>0</v>
      </c>
      <c r="AG32" s="83">
        <v>0</v>
      </c>
      <c r="AH32" s="73">
        <v>48</v>
      </c>
      <c r="AI32" s="73">
        <v>3850</v>
      </c>
      <c r="AJ32" s="78">
        <f>(AI32/T32)</f>
        <v>0.99844398340248963</v>
      </c>
      <c r="AK32" s="399">
        <v>547195044</v>
      </c>
    </row>
    <row r="33" spans="1:37" x14ac:dyDescent="0.2">
      <c r="A33" s="364">
        <v>20</v>
      </c>
      <c r="B33" s="397" t="s">
        <v>40</v>
      </c>
      <c r="C33" s="104">
        <v>2041</v>
      </c>
      <c r="D33" s="104">
        <v>2046</v>
      </c>
      <c r="E33" s="120">
        <v>3</v>
      </c>
      <c r="F33" s="58">
        <f>(D33/D$14)</f>
        <v>0.10972274360486942</v>
      </c>
      <c r="G33" s="392">
        <f>(D33/D$32)</f>
        <v>0.22713143872113678</v>
      </c>
      <c r="H33" s="396">
        <v>346027905</v>
      </c>
      <c r="I33" s="395">
        <v>6</v>
      </c>
      <c r="J33" s="393">
        <v>2040</v>
      </c>
      <c r="K33" s="105"/>
      <c r="L33" s="58">
        <f>(J33/D33)</f>
        <v>0.99706744868035191</v>
      </c>
      <c r="M33" s="58">
        <f>(J33/J$14)</f>
        <v>0.15722543352601157</v>
      </c>
      <c r="N33" s="392">
        <f>(J33/J$32)</f>
        <v>0.39596273291925466</v>
      </c>
      <c r="O33" s="106">
        <v>344823752</v>
      </c>
      <c r="P33" s="105">
        <v>3</v>
      </c>
      <c r="Q33" s="394">
        <v>169031.25098039216</v>
      </c>
      <c r="R33" s="156">
        <v>22</v>
      </c>
      <c r="S33" s="393">
        <v>1</v>
      </c>
      <c r="T33" s="104">
        <v>6</v>
      </c>
      <c r="U33" s="105">
        <v>15</v>
      </c>
      <c r="V33" s="392">
        <f>(T33/D33)</f>
        <v>2.9325513196480938E-3</v>
      </c>
      <c r="W33" s="120">
        <v>17</v>
      </c>
      <c r="X33" s="74">
        <f>(T33/T$14)</f>
        <v>1.0578279266572638E-3</v>
      </c>
      <c r="Y33" s="391">
        <f>(T33/T$32)</f>
        <v>1.5560165975103733E-3</v>
      </c>
      <c r="Z33" s="109">
        <v>1204153</v>
      </c>
      <c r="AA33" s="107">
        <v>14</v>
      </c>
      <c r="AB33" s="108">
        <v>0</v>
      </c>
      <c r="AC33" s="95">
        <v>0</v>
      </c>
      <c r="AD33" s="109">
        <v>0</v>
      </c>
      <c r="AE33" s="95">
        <v>0</v>
      </c>
      <c r="AF33" s="95">
        <v>0</v>
      </c>
      <c r="AG33" s="109">
        <v>0</v>
      </c>
      <c r="AH33" s="95">
        <v>1</v>
      </c>
      <c r="AI33" s="95">
        <v>6</v>
      </c>
      <c r="AJ33" s="74">
        <f>(AI33/T33)</f>
        <v>1</v>
      </c>
      <c r="AK33" s="390">
        <v>1204153</v>
      </c>
    </row>
    <row r="34" spans="1:37" x14ac:dyDescent="0.2">
      <c r="A34" s="364">
        <v>21</v>
      </c>
      <c r="B34" s="397" t="s">
        <v>44</v>
      </c>
      <c r="C34" s="104">
        <v>1101</v>
      </c>
      <c r="D34" s="104">
        <v>2107</v>
      </c>
      <c r="E34" s="120">
        <v>2</v>
      </c>
      <c r="F34" s="58">
        <f>(D34/D$14)</f>
        <v>0.11299404729983376</v>
      </c>
      <c r="G34" s="392">
        <f>(D34/D$32)</f>
        <v>0.23390319715808169</v>
      </c>
      <c r="H34" s="396">
        <v>387842921</v>
      </c>
      <c r="I34" s="395">
        <v>3</v>
      </c>
      <c r="J34" s="393">
        <v>1079</v>
      </c>
      <c r="K34" s="105"/>
      <c r="L34" s="58">
        <f>(J34/D34)</f>
        <v>0.51210251542477458</v>
      </c>
      <c r="M34" s="58">
        <f>(J34/J$14)</f>
        <v>8.3159922928709051E-2</v>
      </c>
      <c r="N34" s="392">
        <f>(J34/J$32)</f>
        <v>0.20943322981366461</v>
      </c>
      <c r="O34" s="106">
        <v>241651382</v>
      </c>
      <c r="P34" s="105">
        <v>4</v>
      </c>
      <c r="Q34" s="394">
        <v>223958.64874884152</v>
      </c>
      <c r="R34" s="156">
        <v>14</v>
      </c>
      <c r="S34" s="393">
        <v>22</v>
      </c>
      <c r="T34" s="104">
        <v>1028</v>
      </c>
      <c r="U34" s="120">
        <v>3</v>
      </c>
      <c r="V34" s="392">
        <f>(T34/D34)</f>
        <v>0.48789748457522542</v>
      </c>
      <c r="W34" s="105">
        <v>4</v>
      </c>
      <c r="X34" s="74">
        <f>(T34/T$14)</f>
        <v>0.18124118476727785</v>
      </c>
      <c r="Y34" s="391">
        <f>(T34/T$32)</f>
        <v>0.26659751037344398</v>
      </c>
      <c r="Z34" s="109">
        <v>146191539</v>
      </c>
      <c r="AA34" s="107">
        <v>3</v>
      </c>
      <c r="AB34" s="108">
        <v>2</v>
      </c>
      <c r="AC34" s="95">
        <v>4</v>
      </c>
      <c r="AD34" s="109">
        <v>440000</v>
      </c>
      <c r="AE34" s="95">
        <v>0</v>
      </c>
      <c r="AF34" s="95">
        <v>0</v>
      </c>
      <c r="AG34" s="109">
        <v>0</v>
      </c>
      <c r="AH34" s="95">
        <v>20</v>
      </c>
      <c r="AI34" s="95">
        <v>1024</v>
      </c>
      <c r="AJ34" s="74">
        <f>(AI34/T34)</f>
        <v>0.99610894941634243</v>
      </c>
      <c r="AK34" s="390">
        <v>145751539</v>
      </c>
    </row>
    <row r="35" spans="1:37" x14ac:dyDescent="0.2">
      <c r="A35" s="364">
        <v>22</v>
      </c>
      <c r="B35" s="397" t="s">
        <v>57</v>
      </c>
      <c r="C35" s="104">
        <v>290</v>
      </c>
      <c r="D35" s="104">
        <v>399</v>
      </c>
      <c r="E35" s="105">
        <v>11</v>
      </c>
      <c r="F35" s="58">
        <f>(D35/D$14)</f>
        <v>2.1397543840832305E-2</v>
      </c>
      <c r="G35" s="392">
        <f>(D35/D$32)</f>
        <v>4.4293960923623449E-2</v>
      </c>
      <c r="H35" s="396">
        <v>98302979</v>
      </c>
      <c r="I35" s="395">
        <v>11</v>
      </c>
      <c r="J35" s="393">
        <v>288</v>
      </c>
      <c r="K35" s="105"/>
      <c r="L35" s="58">
        <f>(J35/D35)</f>
        <v>0.72180451127819545</v>
      </c>
      <c r="M35" s="58">
        <f>(J35/J$14)</f>
        <v>2.2196531791907514E-2</v>
      </c>
      <c r="N35" s="392">
        <f>(J35/J$32)</f>
        <v>5.5900621118012424E-2</v>
      </c>
      <c r="O35" s="106">
        <v>79295969</v>
      </c>
      <c r="P35" s="105">
        <v>10</v>
      </c>
      <c r="Q35" s="394">
        <v>275333.22569444444</v>
      </c>
      <c r="R35" s="156">
        <v>3</v>
      </c>
      <c r="S35" s="393">
        <v>2</v>
      </c>
      <c r="T35" s="104">
        <v>111</v>
      </c>
      <c r="U35" s="120">
        <v>7</v>
      </c>
      <c r="V35" s="392">
        <f>(T35/D35)</f>
        <v>0.2781954887218045</v>
      </c>
      <c r="W35" s="105">
        <v>5</v>
      </c>
      <c r="X35" s="74">
        <f>(T35/T$14)</f>
        <v>1.956981664315938E-2</v>
      </c>
      <c r="Y35" s="391">
        <f>(T35/T$32)</f>
        <v>2.8786307053941907E-2</v>
      </c>
      <c r="Z35" s="109">
        <v>19007010</v>
      </c>
      <c r="AA35" s="107">
        <v>7</v>
      </c>
      <c r="AB35" s="108">
        <v>1</v>
      </c>
      <c r="AC35" s="95">
        <v>2</v>
      </c>
      <c r="AD35" s="109">
        <v>507010</v>
      </c>
      <c r="AE35" s="95">
        <v>0</v>
      </c>
      <c r="AF35" s="95">
        <v>0</v>
      </c>
      <c r="AG35" s="109">
        <v>0</v>
      </c>
      <c r="AH35" s="95">
        <v>1</v>
      </c>
      <c r="AI35" s="95">
        <v>109</v>
      </c>
      <c r="AJ35" s="74">
        <f>(AI35/T35)</f>
        <v>0.98198198198198194</v>
      </c>
      <c r="AK35" s="390">
        <v>18500000</v>
      </c>
    </row>
    <row r="36" spans="1:37" x14ac:dyDescent="0.2">
      <c r="A36" s="364">
        <v>23</v>
      </c>
      <c r="B36" s="397" t="s">
        <v>75</v>
      </c>
      <c r="C36" s="104">
        <v>839</v>
      </c>
      <c r="D36" s="104">
        <v>863</v>
      </c>
      <c r="E36" s="120">
        <v>9</v>
      </c>
      <c r="F36" s="58">
        <f>(D36/D$14)</f>
        <v>4.6280903094331527E-2</v>
      </c>
      <c r="G36" s="392">
        <f>(D36/D$32)</f>
        <v>9.580373001776199E-2</v>
      </c>
      <c r="H36" s="396">
        <v>168483090</v>
      </c>
      <c r="I36" s="395">
        <v>9</v>
      </c>
      <c r="J36" s="393">
        <v>838</v>
      </c>
      <c r="K36" s="105"/>
      <c r="L36" s="58">
        <f>(J36/D36)</f>
        <v>0.97103128621089219</v>
      </c>
      <c r="M36" s="58">
        <f>(J36/J$14)</f>
        <v>6.4585741811175337E-2</v>
      </c>
      <c r="N36" s="392">
        <f>(J36/J$32)</f>
        <v>0.1626552795031056</v>
      </c>
      <c r="O36" s="106">
        <v>163733090</v>
      </c>
      <c r="P36" s="105">
        <v>8</v>
      </c>
      <c r="Q36" s="394">
        <v>195385.54892601431</v>
      </c>
      <c r="R36" s="156">
        <v>19</v>
      </c>
      <c r="S36" s="393">
        <v>1</v>
      </c>
      <c r="T36" s="104">
        <v>25</v>
      </c>
      <c r="U36" s="105">
        <v>12</v>
      </c>
      <c r="V36" s="392">
        <f>(T36/D36)</f>
        <v>2.8968713789107765E-2</v>
      </c>
      <c r="W36" s="120">
        <v>15</v>
      </c>
      <c r="X36" s="74">
        <f>(T36/T$14)</f>
        <v>4.4076163610719324E-3</v>
      </c>
      <c r="Y36" s="391">
        <f>(T36/T$32)</f>
        <v>6.4834024896265564E-3</v>
      </c>
      <c r="Z36" s="109">
        <v>4750000</v>
      </c>
      <c r="AA36" s="107">
        <v>10</v>
      </c>
      <c r="AB36" s="108">
        <v>0</v>
      </c>
      <c r="AC36" s="95">
        <v>0</v>
      </c>
      <c r="AD36" s="109">
        <v>0</v>
      </c>
      <c r="AE36" s="95">
        <v>0</v>
      </c>
      <c r="AF36" s="95">
        <v>0</v>
      </c>
      <c r="AG36" s="109">
        <v>0</v>
      </c>
      <c r="AH36" s="95">
        <v>1</v>
      </c>
      <c r="AI36" s="95">
        <v>25</v>
      </c>
      <c r="AJ36" s="74">
        <f>(AI36/T36)</f>
        <v>1</v>
      </c>
      <c r="AK36" s="390">
        <v>4750000</v>
      </c>
    </row>
    <row r="37" spans="1:37" x14ac:dyDescent="0.2">
      <c r="A37" s="364">
        <v>24</v>
      </c>
      <c r="B37" s="397" t="s">
        <v>80</v>
      </c>
      <c r="C37" s="104">
        <v>825</v>
      </c>
      <c r="D37" s="104">
        <v>2046</v>
      </c>
      <c r="E37" s="120">
        <v>4</v>
      </c>
      <c r="F37" s="58">
        <f>(D37/D$14)</f>
        <v>0.10972274360486942</v>
      </c>
      <c r="G37" s="392">
        <f>(D37/D$32)</f>
        <v>0.22713143872113678</v>
      </c>
      <c r="H37" s="396">
        <v>355090574</v>
      </c>
      <c r="I37" s="395">
        <v>5</v>
      </c>
      <c r="J37" s="393">
        <v>808</v>
      </c>
      <c r="K37" s="105"/>
      <c r="L37" s="58">
        <f>(J37/D37)</f>
        <v>0.39491691104594329</v>
      </c>
      <c r="M37" s="58">
        <f>(J37/J$14)</f>
        <v>6.2273603082851639E-2</v>
      </c>
      <c r="N37" s="392">
        <f>(J37/J$32)</f>
        <v>0.15683229813664595</v>
      </c>
      <c r="O37" s="106">
        <v>197530292</v>
      </c>
      <c r="P37" s="105">
        <v>6</v>
      </c>
      <c r="Q37" s="394">
        <v>244468.18316831684</v>
      </c>
      <c r="R37" s="156">
        <v>6</v>
      </c>
      <c r="S37" s="393">
        <v>17</v>
      </c>
      <c r="T37" s="104">
        <v>1238</v>
      </c>
      <c r="U37" s="120">
        <v>2</v>
      </c>
      <c r="V37" s="392">
        <f>(T37/D37)</f>
        <v>0.60508308895405671</v>
      </c>
      <c r="W37" s="105">
        <v>2</v>
      </c>
      <c r="X37" s="74">
        <f>(T37/T$14)</f>
        <v>0.21826516220028208</v>
      </c>
      <c r="Y37" s="391">
        <f>(T37/T$32)</f>
        <v>0.32105809128630708</v>
      </c>
      <c r="Z37" s="109">
        <v>157560282</v>
      </c>
      <c r="AA37" s="107">
        <v>2</v>
      </c>
      <c r="AB37" s="108">
        <v>0</v>
      </c>
      <c r="AC37" s="95">
        <v>0</v>
      </c>
      <c r="AD37" s="109">
        <v>0</v>
      </c>
      <c r="AE37" s="95">
        <v>0</v>
      </c>
      <c r="AF37" s="95">
        <v>0</v>
      </c>
      <c r="AG37" s="109">
        <v>0</v>
      </c>
      <c r="AH37" s="95">
        <v>17</v>
      </c>
      <c r="AI37" s="95">
        <v>1238</v>
      </c>
      <c r="AJ37" s="74">
        <f>(AI37/T37)</f>
        <v>1</v>
      </c>
      <c r="AK37" s="390">
        <v>157560282</v>
      </c>
    </row>
    <row r="38" spans="1:37" x14ac:dyDescent="0.2">
      <c r="A38" s="364">
        <v>25</v>
      </c>
      <c r="B38" s="397" t="s">
        <v>43</v>
      </c>
      <c r="C38" s="104">
        <v>107</v>
      </c>
      <c r="D38" s="104">
        <v>1547</v>
      </c>
      <c r="E38" s="120">
        <v>7</v>
      </c>
      <c r="F38" s="58">
        <f>(D38/D$14)</f>
        <v>8.2962406821472628E-2</v>
      </c>
      <c r="G38" s="392">
        <f>(D38/D$32)</f>
        <v>0.17173623445825933</v>
      </c>
      <c r="H38" s="396">
        <v>235026792</v>
      </c>
      <c r="I38" s="395">
        <v>7</v>
      </c>
      <c r="J38" s="393">
        <v>99</v>
      </c>
      <c r="K38" s="105"/>
      <c r="L38" s="58">
        <f>(J38/D38)</f>
        <v>6.3994828700711048E-2</v>
      </c>
      <c r="M38" s="58">
        <f>(J38/J$14)</f>
        <v>7.6300578034682077E-3</v>
      </c>
      <c r="N38" s="392">
        <f>(J38/J$32)</f>
        <v>1.9215838509316772E-2</v>
      </c>
      <c r="O38" s="106">
        <v>15597722</v>
      </c>
      <c r="P38" s="105">
        <v>19</v>
      </c>
      <c r="Q38" s="394">
        <v>157552.74747474748</v>
      </c>
      <c r="R38" s="156">
        <v>24</v>
      </c>
      <c r="S38" s="393">
        <v>8</v>
      </c>
      <c r="T38" s="104">
        <v>1448</v>
      </c>
      <c r="U38" s="120">
        <v>1</v>
      </c>
      <c r="V38" s="392">
        <f>(T38/D38)</f>
        <v>0.93600517129928895</v>
      </c>
      <c r="W38" s="105">
        <v>1</v>
      </c>
      <c r="X38" s="74">
        <f>(T38/T$14)</f>
        <v>0.25528913963328631</v>
      </c>
      <c r="Y38" s="391">
        <f>(T38/T$32)</f>
        <v>0.37551867219917012</v>
      </c>
      <c r="Z38" s="109">
        <v>219429070</v>
      </c>
      <c r="AA38" s="107">
        <v>1</v>
      </c>
      <c r="AB38" s="108">
        <v>0</v>
      </c>
      <c r="AC38" s="95">
        <v>0</v>
      </c>
      <c r="AD38" s="109">
        <v>0</v>
      </c>
      <c r="AE38" s="95">
        <v>0</v>
      </c>
      <c r="AF38" s="95">
        <v>0</v>
      </c>
      <c r="AG38" s="109">
        <v>0</v>
      </c>
      <c r="AH38" s="95">
        <v>8</v>
      </c>
      <c r="AI38" s="95">
        <v>1448</v>
      </c>
      <c r="AJ38" s="74">
        <f>(AI38/T38)</f>
        <v>1</v>
      </c>
      <c r="AK38" s="390">
        <v>219429070</v>
      </c>
    </row>
    <row r="39" spans="1:37" x14ac:dyDescent="0.2">
      <c r="A39" s="364">
        <v>26</v>
      </c>
      <c r="B39" s="397"/>
      <c r="C39" s="104"/>
      <c r="D39" s="104"/>
      <c r="E39" s="104"/>
      <c r="F39" s="104"/>
      <c r="G39" s="104"/>
      <c r="H39" s="396"/>
      <c r="I39" s="395"/>
      <c r="J39" s="393"/>
      <c r="K39" s="104"/>
      <c r="L39" s="104"/>
      <c r="M39" s="104"/>
      <c r="N39" s="104"/>
      <c r="O39" s="106"/>
      <c r="P39" s="68"/>
      <c r="Q39" s="104"/>
      <c r="R39" s="156"/>
      <c r="S39" s="393"/>
      <c r="T39" s="104"/>
      <c r="U39" s="120"/>
      <c r="V39" s="104"/>
      <c r="W39" s="120"/>
      <c r="X39" s="410"/>
      <c r="Y39" s="410"/>
      <c r="Z39" s="109"/>
      <c r="AA39" s="107"/>
      <c r="AB39" s="108"/>
      <c r="AC39" s="95"/>
      <c r="AD39" s="109"/>
      <c r="AE39" s="95"/>
      <c r="AF39" s="95"/>
      <c r="AG39" s="109"/>
      <c r="AH39" s="95"/>
      <c r="AI39" s="95"/>
      <c r="AJ39" s="410"/>
      <c r="AK39" s="390"/>
    </row>
    <row r="40" spans="1:37" x14ac:dyDescent="0.2">
      <c r="A40" s="406">
        <v>27</v>
      </c>
      <c r="B40" s="405" t="s">
        <v>211</v>
      </c>
      <c r="C40" s="57">
        <v>4724</v>
      </c>
      <c r="D40" s="57">
        <v>6214</v>
      </c>
      <c r="E40" s="57"/>
      <c r="F40" s="63">
        <f>(D40/D$14)</f>
        <v>0.33324395345095725</v>
      </c>
      <c r="G40" s="401">
        <f>(D40/D$40)</f>
        <v>1</v>
      </c>
      <c r="H40" s="404">
        <v>1382425861</v>
      </c>
      <c r="I40" s="70"/>
      <c r="J40" s="402">
        <v>4666</v>
      </c>
      <c r="K40" s="68"/>
      <c r="L40" s="63">
        <f>(J40/D40)</f>
        <v>0.75088509816543292</v>
      </c>
      <c r="M40" s="63">
        <f>(J40/J$14)</f>
        <v>0.35961464354527939</v>
      </c>
      <c r="N40" s="401">
        <f>(J40/J$40)</f>
        <v>1</v>
      </c>
      <c r="O40" s="69">
        <v>1127421318</v>
      </c>
      <c r="P40" s="68"/>
      <c r="Q40" s="403">
        <v>241624.8002571796</v>
      </c>
      <c r="R40" s="60"/>
      <c r="S40" s="402">
        <v>58</v>
      </c>
      <c r="T40" s="57">
        <v>1548</v>
      </c>
      <c r="U40" s="119"/>
      <c r="V40" s="401">
        <f>(T40/D40)</f>
        <v>0.24911490183456711</v>
      </c>
      <c r="W40" s="57"/>
      <c r="X40" s="78">
        <f>(T40/T$14)</f>
        <v>0.27291960507757407</v>
      </c>
      <c r="Y40" s="400">
        <f>(T40/T$40)</f>
        <v>1</v>
      </c>
      <c r="Z40" s="83">
        <v>255004543</v>
      </c>
      <c r="AA40" s="84"/>
      <c r="AB40" s="81">
        <v>19</v>
      </c>
      <c r="AC40" s="73">
        <v>38</v>
      </c>
      <c r="AD40" s="83">
        <v>5638686</v>
      </c>
      <c r="AE40" s="73">
        <v>9</v>
      </c>
      <c r="AF40" s="73">
        <v>32</v>
      </c>
      <c r="AG40" s="83">
        <v>23632699</v>
      </c>
      <c r="AH40" s="73">
        <v>30</v>
      </c>
      <c r="AI40" s="73">
        <v>1478</v>
      </c>
      <c r="AJ40" s="78">
        <f>(AI40/T40)</f>
        <v>0.9547803617571059</v>
      </c>
      <c r="AK40" s="399">
        <v>225733158</v>
      </c>
    </row>
    <row r="41" spans="1:37" x14ac:dyDescent="0.2">
      <c r="A41" s="364">
        <v>28</v>
      </c>
      <c r="B41" s="397" t="s">
        <v>71</v>
      </c>
      <c r="C41" s="104">
        <v>1610</v>
      </c>
      <c r="D41" s="104">
        <v>2000</v>
      </c>
      <c r="E41" s="120">
        <v>5</v>
      </c>
      <c r="F41" s="58">
        <f>(D41/D$14)</f>
        <v>0.10725585885128976</v>
      </c>
      <c r="G41" s="392">
        <f>(D41/D$40)</f>
        <v>0.32185387833923401</v>
      </c>
      <c r="H41" s="396">
        <v>487667935</v>
      </c>
      <c r="I41" s="395">
        <v>2</v>
      </c>
      <c r="J41" s="393">
        <v>1584</v>
      </c>
      <c r="K41" s="105"/>
      <c r="L41" s="58">
        <f>(J41/D41)</f>
        <v>0.79200000000000004</v>
      </c>
      <c r="M41" s="58">
        <f>(J41/J$14)</f>
        <v>0.12208092485549132</v>
      </c>
      <c r="N41" s="392">
        <f>(J41/J$40)</f>
        <v>0.33947706815259321</v>
      </c>
      <c r="O41" s="106">
        <v>402147475</v>
      </c>
      <c r="P41" s="105">
        <v>2</v>
      </c>
      <c r="Q41" s="394">
        <v>253880.98169191918</v>
      </c>
      <c r="R41" s="156">
        <v>5</v>
      </c>
      <c r="S41" s="393">
        <v>26</v>
      </c>
      <c r="T41" s="104">
        <v>416</v>
      </c>
      <c r="U41" s="120">
        <v>5</v>
      </c>
      <c r="V41" s="392">
        <f>(T41/D41)</f>
        <v>0.20799999999999999</v>
      </c>
      <c r="W41" s="105">
        <v>8</v>
      </c>
      <c r="X41" s="74">
        <f>(T41/T$14)</f>
        <v>7.334273624823695E-2</v>
      </c>
      <c r="Y41" s="391">
        <f>(T41/T$40)</f>
        <v>0.26873385012919898</v>
      </c>
      <c r="Z41" s="109">
        <v>85520460</v>
      </c>
      <c r="AA41" s="107">
        <v>5</v>
      </c>
      <c r="AB41" s="108">
        <v>11</v>
      </c>
      <c r="AC41" s="95">
        <v>22</v>
      </c>
      <c r="AD41" s="109">
        <v>4157175</v>
      </c>
      <c r="AE41" s="95">
        <v>9</v>
      </c>
      <c r="AF41" s="95">
        <v>32</v>
      </c>
      <c r="AG41" s="109">
        <v>23632699</v>
      </c>
      <c r="AH41" s="95">
        <v>6</v>
      </c>
      <c r="AI41" s="95">
        <v>362</v>
      </c>
      <c r="AJ41" s="74">
        <f>(AI41/T41)</f>
        <v>0.87019230769230771</v>
      </c>
      <c r="AK41" s="390">
        <v>57730586</v>
      </c>
    </row>
    <row r="42" spans="1:37" x14ac:dyDescent="0.2">
      <c r="A42" s="364">
        <v>29</v>
      </c>
      <c r="B42" s="397" t="s">
        <v>88</v>
      </c>
      <c r="C42" s="104">
        <v>1008</v>
      </c>
      <c r="D42" s="104">
        <v>1947</v>
      </c>
      <c r="E42" s="120">
        <v>6</v>
      </c>
      <c r="F42" s="58">
        <f>(D42/D$14)</f>
        <v>0.10441357859173057</v>
      </c>
      <c r="G42" s="392">
        <f>(D42/D$40)</f>
        <v>0.31332475056324427</v>
      </c>
      <c r="H42" s="396">
        <v>371593142</v>
      </c>
      <c r="I42" s="395">
        <v>4</v>
      </c>
      <c r="J42" s="393">
        <v>989</v>
      </c>
      <c r="K42" s="105"/>
      <c r="L42" s="58">
        <f>(J42/D42)</f>
        <v>0.50796096558808423</v>
      </c>
      <c r="M42" s="58">
        <f>(J42/J$14)</f>
        <v>7.6223506743737957E-2</v>
      </c>
      <c r="N42" s="392">
        <f>(J42/J$40)</f>
        <v>0.21195885126446634</v>
      </c>
      <c r="O42" s="106">
        <v>232146616</v>
      </c>
      <c r="P42" s="105">
        <v>5</v>
      </c>
      <c r="Q42" s="394">
        <v>234728.63094034378</v>
      </c>
      <c r="R42" s="156">
        <v>10</v>
      </c>
      <c r="S42" s="393">
        <v>19</v>
      </c>
      <c r="T42" s="104">
        <v>958</v>
      </c>
      <c r="U42" s="120">
        <v>4</v>
      </c>
      <c r="V42" s="392">
        <f>(T42/D42)</f>
        <v>0.49203903441191577</v>
      </c>
      <c r="W42" s="105">
        <v>3</v>
      </c>
      <c r="X42" s="74">
        <f>(T42/T$14)</f>
        <v>0.16889985895627643</v>
      </c>
      <c r="Y42" s="391">
        <f>(T42/T$40)</f>
        <v>0.61886304909560719</v>
      </c>
      <c r="Z42" s="109">
        <v>139446526</v>
      </c>
      <c r="AA42" s="107">
        <v>4</v>
      </c>
      <c r="AB42" s="108">
        <v>5</v>
      </c>
      <c r="AC42" s="95">
        <v>10</v>
      </c>
      <c r="AD42" s="109">
        <v>750000</v>
      </c>
      <c r="AE42" s="95">
        <v>0</v>
      </c>
      <c r="AF42" s="95">
        <v>0</v>
      </c>
      <c r="AG42" s="109">
        <v>0</v>
      </c>
      <c r="AH42" s="95">
        <v>14</v>
      </c>
      <c r="AI42" s="95">
        <v>948</v>
      </c>
      <c r="AJ42" s="74">
        <f>(AI42/T42)</f>
        <v>0.98956158663883087</v>
      </c>
      <c r="AK42" s="390">
        <v>138696526</v>
      </c>
    </row>
    <row r="43" spans="1:37" x14ac:dyDescent="0.2">
      <c r="A43" s="364">
        <v>30</v>
      </c>
      <c r="B43" s="397" t="s">
        <v>92</v>
      </c>
      <c r="C43" s="104">
        <v>2106</v>
      </c>
      <c r="D43" s="104">
        <v>2267</v>
      </c>
      <c r="E43" s="120">
        <v>1</v>
      </c>
      <c r="F43" s="58">
        <f>(D43/D$14)</f>
        <v>0.12157451600793694</v>
      </c>
      <c r="G43" s="392">
        <f>(D43/D$40)</f>
        <v>0.36482137109752172</v>
      </c>
      <c r="H43" s="396">
        <v>523164784</v>
      </c>
      <c r="I43" s="395">
        <v>1</v>
      </c>
      <c r="J43" s="393">
        <v>2093</v>
      </c>
      <c r="K43" s="105"/>
      <c r="L43" s="58">
        <f>(J43/D43)</f>
        <v>0.92324658138509041</v>
      </c>
      <c r="M43" s="58">
        <f>(J43/J$14)</f>
        <v>0.16131021194605011</v>
      </c>
      <c r="N43" s="392">
        <f>(J43/J$40)</f>
        <v>0.44856408058294039</v>
      </c>
      <c r="O43" s="106">
        <v>493127227</v>
      </c>
      <c r="P43" s="105">
        <v>1</v>
      </c>
      <c r="Q43" s="394">
        <v>235607.84854276158</v>
      </c>
      <c r="R43" s="156">
        <v>9</v>
      </c>
      <c r="S43" s="393">
        <v>13</v>
      </c>
      <c r="T43" s="104">
        <v>174</v>
      </c>
      <c r="U43" s="120">
        <v>6</v>
      </c>
      <c r="V43" s="392">
        <f>(T43/D43)</f>
        <v>7.6753418614909572E-2</v>
      </c>
      <c r="W43" s="105">
        <v>11</v>
      </c>
      <c r="X43" s="74">
        <f>(T43/T$14)</f>
        <v>3.067700987306065E-2</v>
      </c>
      <c r="Y43" s="391">
        <f>(T43/T$40)</f>
        <v>0.1124031007751938</v>
      </c>
      <c r="Z43" s="109">
        <v>30037557</v>
      </c>
      <c r="AA43" s="107">
        <v>6</v>
      </c>
      <c r="AB43" s="108">
        <v>3</v>
      </c>
      <c r="AC43" s="95">
        <v>6</v>
      </c>
      <c r="AD43" s="109">
        <v>731511</v>
      </c>
      <c r="AE43" s="95">
        <v>0</v>
      </c>
      <c r="AF43" s="95">
        <v>0</v>
      </c>
      <c r="AG43" s="109">
        <v>0</v>
      </c>
      <c r="AH43" s="95">
        <v>10</v>
      </c>
      <c r="AI43" s="95">
        <v>168</v>
      </c>
      <c r="AJ43" s="74">
        <f>(AI43/T43)</f>
        <v>0.96551724137931039</v>
      </c>
      <c r="AK43" s="390">
        <v>29306046</v>
      </c>
    </row>
    <row r="44" spans="1:37" x14ac:dyDescent="0.2">
      <c r="A44" s="364">
        <v>31</v>
      </c>
      <c r="B44" s="397"/>
      <c r="C44" s="104"/>
      <c r="D44" s="104"/>
      <c r="E44" s="104"/>
      <c r="F44" s="104"/>
      <c r="G44" s="104"/>
      <c r="H44" s="396"/>
      <c r="I44" s="395"/>
      <c r="J44" s="393"/>
      <c r="K44" s="104"/>
      <c r="L44" s="104"/>
      <c r="M44" s="104"/>
      <c r="N44" s="104"/>
      <c r="O44" s="106"/>
      <c r="P44" s="105"/>
      <c r="Q44" s="104"/>
      <c r="R44" s="156"/>
      <c r="S44" s="393"/>
      <c r="T44" s="104"/>
      <c r="U44" s="120"/>
      <c r="V44" s="104"/>
      <c r="W44" s="104"/>
      <c r="X44" s="410"/>
      <c r="Y44" s="410"/>
      <c r="Z44" s="109"/>
      <c r="AA44" s="107"/>
      <c r="AB44" s="108"/>
      <c r="AC44" s="95"/>
      <c r="AD44" s="109"/>
      <c r="AE44" s="95"/>
      <c r="AF44" s="95"/>
      <c r="AG44" s="109"/>
      <c r="AH44" s="95"/>
      <c r="AI44" s="95"/>
      <c r="AJ44" s="410"/>
      <c r="AK44" s="390"/>
    </row>
    <row r="45" spans="1:37" x14ac:dyDescent="0.2">
      <c r="A45" s="406">
        <v>32</v>
      </c>
      <c r="B45" s="405" t="s">
        <v>210</v>
      </c>
      <c r="C45" s="57">
        <v>1749</v>
      </c>
      <c r="D45" s="57">
        <v>1849</v>
      </c>
      <c r="E45" s="57"/>
      <c r="F45" s="63">
        <f>(D45/D$14)</f>
        <v>9.915804150801738E-2</v>
      </c>
      <c r="G45" s="401">
        <f>(D45/D$45)</f>
        <v>1</v>
      </c>
      <c r="H45" s="404">
        <v>370470045</v>
      </c>
      <c r="I45" s="70"/>
      <c r="J45" s="402">
        <v>1741</v>
      </c>
      <c r="K45" s="68"/>
      <c r="L45" s="63">
        <f>(J45/D45)</f>
        <v>0.94159004867495943</v>
      </c>
      <c r="M45" s="63">
        <f>(J45/J$14)</f>
        <v>0.1341811175337187</v>
      </c>
      <c r="N45" s="401">
        <f>(J45/J$45)</f>
        <v>1</v>
      </c>
      <c r="O45" s="69">
        <v>365119549</v>
      </c>
      <c r="P45" s="68"/>
      <c r="Q45" s="403">
        <v>209718.29350947731</v>
      </c>
      <c r="R45" s="60"/>
      <c r="S45" s="402">
        <v>8</v>
      </c>
      <c r="T45" s="57">
        <v>108</v>
      </c>
      <c r="U45" s="119"/>
      <c r="V45" s="401">
        <f>(T45/D45)</f>
        <v>5.8409951325040566E-2</v>
      </c>
      <c r="W45" s="57"/>
      <c r="X45" s="78">
        <f>(T45/T$14)</f>
        <v>1.9040902679830749E-2</v>
      </c>
      <c r="Y45" s="400">
        <f>(T45/T$45)</f>
        <v>1</v>
      </c>
      <c r="Z45" s="83">
        <v>5350496</v>
      </c>
      <c r="AA45" s="84"/>
      <c r="AB45" s="81">
        <v>0</v>
      </c>
      <c r="AC45" s="73">
        <v>0</v>
      </c>
      <c r="AD45" s="83">
        <v>0</v>
      </c>
      <c r="AE45" s="73">
        <v>0</v>
      </c>
      <c r="AF45" s="73">
        <v>0</v>
      </c>
      <c r="AG45" s="83">
        <v>0</v>
      </c>
      <c r="AH45" s="73">
        <v>8</v>
      </c>
      <c r="AI45" s="73">
        <v>108</v>
      </c>
      <c r="AJ45" s="78">
        <f>(AI45/T45)</f>
        <v>1</v>
      </c>
      <c r="AK45" s="399">
        <v>5350496</v>
      </c>
    </row>
    <row r="46" spans="1:37" x14ac:dyDescent="0.2">
      <c r="A46" s="364">
        <v>33</v>
      </c>
      <c r="B46" s="397" t="s">
        <v>45</v>
      </c>
      <c r="C46" s="104">
        <v>184</v>
      </c>
      <c r="D46" s="104">
        <v>184</v>
      </c>
      <c r="E46" s="105">
        <v>16</v>
      </c>
      <c r="F46" s="58">
        <f>(D46/D$14)</f>
        <v>9.8675390143186572E-3</v>
      </c>
      <c r="G46" s="392">
        <f>(D46/D$45)</f>
        <v>9.9513250405624656E-2</v>
      </c>
      <c r="H46" s="396">
        <v>43135291</v>
      </c>
      <c r="I46" s="395">
        <v>15</v>
      </c>
      <c r="J46" s="393">
        <v>184</v>
      </c>
      <c r="K46" s="105"/>
      <c r="L46" s="58">
        <f>(J46/D46)</f>
        <v>1</v>
      </c>
      <c r="M46" s="58">
        <f>(J46/J$14)</f>
        <v>1.4181117533718689E-2</v>
      </c>
      <c r="N46" s="392">
        <f>(J46/J$45)</f>
        <v>0.10568638713383113</v>
      </c>
      <c r="O46" s="106">
        <v>43135291</v>
      </c>
      <c r="P46" s="105">
        <v>13</v>
      </c>
      <c r="Q46" s="394">
        <v>234430.92934782608</v>
      </c>
      <c r="R46" s="156">
        <v>11</v>
      </c>
      <c r="S46" s="393">
        <v>0</v>
      </c>
      <c r="T46" s="104">
        <v>0</v>
      </c>
      <c r="U46" s="119"/>
      <c r="V46" s="398"/>
      <c r="W46" s="104"/>
      <c r="X46" s="74">
        <f>(T46/T$14)</f>
        <v>0</v>
      </c>
      <c r="Y46" s="391">
        <f>(T46/T$45)</f>
        <v>0</v>
      </c>
      <c r="Z46" s="109">
        <v>0</v>
      </c>
      <c r="AA46" s="84"/>
      <c r="AB46" s="108">
        <v>0</v>
      </c>
      <c r="AC46" s="95">
        <v>0</v>
      </c>
      <c r="AD46" s="109">
        <v>0</v>
      </c>
      <c r="AE46" s="95">
        <v>0</v>
      </c>
      <c r="AF46" s="95">
        <v>0</v>
      </c>
      <c r="AG46" s="109">
        <v>0</v>
      </c>
      <c r="AH46" s="95">
        <v>0</v>
      </c>
      <c r="AI46" s="95">
        <v>0</v>
      </c>
      <c r="AJ46" s="74"/>
      <c r="AK46" s="390">
        <v>0</v>
      </c>
    </row>
    <row r="47" spans="1:37" x14ac:dyDescent="0.2">
      <c r="A47" s="364">
        <v>34</v>
      </c>
      <c r="B47" s="397" t="s">
        <v>62</v>
      </c>
      <c r="C47" s="104">
        <v>688</v>
      </c>
      <c r="D47" s="104">
        <v>734</v>
      </c>
      <c r="E47" s="120">
        <v>10</v>
      </c>
      <c r="F47" s="58">
        <f>(D47/D$14)</f>
        <v>3.936290019842334E-2</v>
      </c>
      <c r="G47" s="392">
        <f>(D47/D$45)</f>
        <v>0.39697133585722011</v>
      </c>
      <c r="H47" s="396">
        <v>148402265</v>
      </c>
      <c r="I47" s="395">
        <v>10</v>
      </c>
      <c r="J47" s="393">
        <v>686</v>
      </c>
      <c r="K47" s="105"/>
      <c r="L47" s="58">
        <f>(J47/D47)</f>
        <v>0.93460490463215262</v>
      </c>
      <c r="M47" s="58">
        <f>(J47/J$14)</f>
        <v>5.287090558766859E-2</v>
      </c>
      <c r="N47" s="392">
        <f>(J47/J$45)</f>
        <v>0.39402642159678347</v>
      </c>
      <c r="O47" s="106">
        <v>144234323</v>
      </c>
      <c r="P47" s="105">
        <v>9</v>
      </c>
      <c r="Q47" s="394">
        <v>210254.11516034984</v>
      </c>
      <c r="R47" s="156">
        <v>17</v>
      </c>
      <c r="S47" s="393">
        <v>2</v>
      </c>
      <c r="T47" s="104">
        <v>48</v>
      </c>
      <c r="U47" s="105">
        <v>11</v>
      </c>
      <c r="V47" s="392">
        <f>(T47/D47)</f>
        <v>6.5395095367847406E-2</v>
      </c>
      <c r="W47" s="105">
        <v>12</v>
      </c>
      <c r="X47" s="74">
        <f>(T47/T$14)</f>
        <v>8.4626234132581107E-3</v>
      </c>
      <c r="Y47" s="391">
        <f>(T47/T$45)</f>
        <v>0.44444444444444442</v>
      </c>
      <c r="Z47" s="109">
        <v>4167942</v>
      </c>
      <c r="AA47" s="107">
        <v>11</v>
      </c>
      <c r="AB47" s="108">
        <v>0</v>
      </c>
      <c r="AC47" s="95">
        <v>0</v>
      </c>
      <c r="AD47" s="109">
        <v>0</v>
      </c>
      <c r="AE47" s="95">
        <v>0</v>
      </c>
      <c r="AF47" s="95">
        <v>0</v>
      </c>
      <c r="AG47" s="109">
        <v>0</v>
      </c>
      <c r="AH47" s="95">
        <v>2</v>
      </c>
      <c r="AI47" s="95">
        <v>48</v>
      </c>
      <c r="AJ47" s="74">
        <f>(AI47/T47)</f>
        <v>1</v>
      </c>
      <c r="AK47" s="390">
        <v>4167942</v>
      </c>
    </row>
    <row r="48" spans="1:37" x14ac:dyDescent="0.2">
      <c r="A48" s="364">
        <v>35</v>
      </c>
      <c r="B48" s="397" t="s">
        <v>104</v>
      </c>
      <c r="C48" s="104">
        <v>877</v>
      </c>
      <c r="D48" s="104">
        <v>931</v>
      </c>
      <c r="E48" s="120">
        <v>8</v>
      </c>
      <c r="F48" s="58">
        <f>(D48/D$14)</f>
        <v>4.9927602295275382E-2</v>
      </c>
      <c r="G48" s="392">
        <f>(D48/D$45)</f>
        <v>0.50351541373715525</v>
      </c>
      <c r="H48" s="396">
        <v>178932489</v>
      </c>
      <c r="I48" s="395">
        <v>8</v>
      </c>
      <c r="J48" s="393">
        <v>871</v>
      </c>
      <c r="K48" s="105"/>
      <c r="L48" s="58">
        <f>(J48/D48)</f>
        <v>0.93555316863587545</v>
      </c>
      <c r="M48" s="58">
        <f>(J48/J$14)</f>
        <v>6.7129094412331405E-2</v>
      </c>
      <c r="N48" s="392">
        <f>(J48/J$45)</f>
        <v>0.50028719126938537</v>
      </c>
      <c r="O48" s="106">
        <v>177749935</v>
      </c>
      <c r="P48" s="105">
        <v>7</v>
      </c>
      <c r="Q48" s="394">
        <v>204075.70034443168</v>
      </c>
      <c r="R48" s="156">
        <v>18</v>
      </c>
      <c r="S48" s="393">
        <v>6</v>
      </c>
      <c r="T48" s="104">
        <v>60</v>
      </c>
      <c r="U48" s="105">
        <v>9</v>
      </c>
      <c r="V48" s="392">
        <f>(T48/D48)</f>
        <v>6.4446831364124602E-2</v>
      </c>
      <c r="W48" s="105">
        <v>13</v>
      </c>
      <c r="X48" s="74">
        <f>(T48/T$14)</f>
        <v>1.0578279266572637E-2</v>
      </c>
      <c r="Y48" s="391">
        <f>(T48/T$45)</f>
        <v>0.55555555555555558</v>
      </c>
      <c r="Z48" s="109">
        <v>1182554</v>
      </c>
      <c r="AA48" s="107">
        <v>15</v>
      </c>
      <c r="AB48" s="108">
        <v>0</v>
      </c>
      <c r="AC48" s="95">
        <v>0</v>
      </c>
      <c r="AD48" s="109">
        <v>0</v>
      </c>
      <c r="AE48" s="95">
        <v>0</v>
      </c>
      <c r="AF48" s="95">
        <v>0</v>
      </c>
      <c r="AG48" s="109">
        <v>0</v>
      </c>
      <c r="AH48" s="95">
        <v>6</v>
      </c>
      <c r="AI48" s="95">
        <v>60</v>
      </c>
      <c r="AJ48" s="74">
        <f>(AI48/T48)</f>
        <v>1</v>
      </c>
      <c r="AK48" s="390">
        <v>1182554</v>
      </c>
    </row>
    <row r="49" spans="1:37" x14ac:dyDescent="0.2">
      <c r="A49" s="364">
        <v>36</v>
      </c>
      <c r="B49" s="397"/>
      <c r="C49" s="57"/>
      <c r="D49" s="57"/>
      <c r="E49" s="104"/>
      <c r="F49" s="409"/>
      <c r="G49" s="408"/>
      <c r="H49" s="404"/>
      <c r="I49" s="395"/>
      <c r="J49" s="402"/>
      <c r="K49" s="68"/>
      <c r="L49" s="63"/>
      <c r="M49" s="409"/>
      <c r="N49" s="408"/>
      <c r="O49" s="69"/>
      <c r="P49" s="105"/>
      <c r="Q49" s="403"/>
      <c r="R49" s="156"/>
      <c r="S49" s="402"/>
      <c r="T49" s="57"/>
      <c r="U49" s="104"/>
      <c r="V49" s="407"/>
      <c r="W49" s="104"/>
      <c r="X49" s="78"/>
      <c r="Y49" s="298"/>
      <c r="Z49" s="83"/>
      <c r="AA49" s="107"/>
      <c r="AB49" s="81"/>
      <c r="AC49" s="73"/>
      <c r="AD49" s="83"/>
      <c r="AE49" s="73"/>
      <c r="AF49" s="73"/>
      <c r="AG49" s="83"/>
      <c r="AH49" s="73"/>
      <c r="AI49" s="73"/>
      <c r="AJ49" s="78"/>
      <c r="AK49" s="399"/>
    </row>
    <row r="50" spans="1:37" x14ac:dyDescent="0.2">
      <c r="A50" s="406">
        <v>37</v>
      </c>
      <c r="B50" s="405" t="s">
        <v>209</v>
      </c>
      <c r="C50" s="57">
        <v>430</v>
      </c>
      <c r="D50" s="57">
        <v>432</v>
      </c>
      <c r="E50" s="57"/>
      <c r="F50" s="63">
        <f>(D50/D$14)</f>
        <v>2.3167265511878588E-2</v>
      </c>
      <c r="G50" s="401">
        <f>(D50/D$50)</f>
        <v>1</v>
      </c>
      <c r="H50" s="404">
        <v>117909284</v>
      </c>
      <c r="I50" s="70"/>
      <c r="J50" s="402">
        <v>428</v>
      </c>
      <c r="K50" s="68"/>
      <c r="L50" s="63">
        <f>(J50/D50)</f>
        <v>0.9907407407407407</v>
      </c>
      <c r="M50" s="63">
        <f>(J50/J$14)</f>
        <v>3.2986512524084778E-2</v>
      </c>
      <c r="N50" s="401">
        <f>(J50/J$50)</f>
        <v>1</v>
      </c>
      <c r="O50" s="69">
        <v>117559284</v>
      </c>
      <c r="P50" s="68"/>
      <c r="Q50" s="403">
        <v>274671.22429906542</v>
      </c>
      <c r="R50" s="60"/>
      <c r="S50" s="402">
        <v>2</v>
      </c>
      <c r="T50" s="57">
        <v>4</v>
      </c>
      <c r="U50" s="57"/>
      <c r="V50" s="401">
        <f>(T50/D50)</f>
        <v>9.2592592592592587E-3</v>
      </c>
      <c r="W50" s="119"/>
      <c r="X50" s="78">
        <f>(T50/T$14)</f>
        <v>7.0521861777150916E-4</v>
      </c>
      <c r="Y50" s="400">
        <f>(T50/T$50)</f>
        <v>1</v>
      </c>
      <c r="Z50" s="83">
        <v>350000</v>
      </c>
      <c r="AA50" s="84"/>
      <c r="AB50" s="81">
        <v>2</v>
      </c>
      <c r="AC50" s="73">
        <v>4</v>
      </c>
      <c r="AD50" s="83">
        <v>350000</v>
      </c>
      <c r="AE50" s="73">
        <v>0</v>
      </c>
      <c r="AF50" s="73">
        <v>0</v>
      </c>
      <c r="AG50" s="83">
        <v>0</v>
      </c>
      <c r="AH50" s="73">
        <v>0</v>
      </c>
      <c r="AI50" s="73">
        <v>0</v>
      </c>
      <c r="AJ50" s="78">
        <f>(AI50/T50)</f>
        <v>0</v>
      </c>
      <c r="AK50" s="399">
        <v>0</v>
      </c>
    </row>
    <row r="51" spans="1:37" x14ac:dyDescent="0.2">
      <c r="A51" s="364">
        <v>38</v>
      </c>
      <c r="B51" s="397" t="s">
        <v>31</v>
      </c>
      <c r="C51" s="104">
        <v>30</v>
      </c>
      <c r="D51" s="104">
        <v>30</v>
      </c>
      <c r="E51" s="105">
        <v>23</v>
      </c>
      <c r="F51" s="58">
        <f>(D51/D$14)</f>
        <v>1.6088378827693462E-3</v>
      </c>
      <c r="G51" s="392">
        <f>(D51/D$50)</f>
        <v>6.9444444444444448E-2</v>
      </c>
      <c r="H51" s="396">
        <v>6797309</v>
      </c>
      <c r="I51" s="395">
        <v>23</v>
      </c>
      <c r="J51" s="393">
        <v>30</v>
      </c>
      <c r="K51" s="105"/>
      <c r="L51" s="58">
        <f>(J51/D51)</f>
        <v>1</v>
      </c>
      <c r="M51" s="58">
        <f>(J51/J$14)</f>
        <v>2.3121387283236996E-3</v>
      </c>
      <c r="N51" s="392">
        <f>(J51/J$50)</f>
        <v>7.0093457943925228E-2</v>
      </c>
      <c r="O51" s="106">
        <v>6797309</v>
      </c>
      <c r="P51" s="105">
        <v>23</v>
      </c>
      <c r="Q51" s="394">
        <v>226576.96666666667</v>
      </c>
      <c r="R51" s="156">
        <v>13</v>
      </c>
      <c r="S51" s="393">
        <v>0</v>
      </c>
      <c r="T51" s="104">
        <v>0</v>
      </c>
      <c r="U51" s="104"/>
      <c r="V51" s="398"/>
      <c r="W51" s="104"/>
      <c r="X51" s="74">
        <f>(T51/T$14)</f>
        <v>0</v>
      </c>
      <c r="Y51" s="391">
        <f>(T51/T$50)</f>
        <v>0</v>
      </c>
      <c r="Z51" s="109">
        <v>0</v>
      </c>
      <c r="AA51" s="107"/>
      <c r="AB51" s="108">
        <v>0</v>
      </c>
      <c r="AC51" s="95">
        <v>0</v>
      </c>
      <c r="AD51" s="109">
        <v>0</v>
      </c>
      <c r="AE51" s="95">
        <v>0</v>
      </c>
      <c r="AF51" s="95">
        <v>0</v>
      </c>
      <c r="AG51" s="109">
        <v>0</v>
      </c>
      <c r="AH51" s="95">
        <v>0</v>
      </c>
      <c r="AI51" s="95">
        <v>0</v>
      </c>
      <c r="AJ51" s="74"/>
      <c r="AK51" s="390">
        <v>0</v>
      </c>
    </row>
    <row r="52" spans="1:37" x14ac:dyDescent="0.2">
      <c r="A52" s="364">
        <v>39</v>
      </c>
      <c r="B52" s="397" t="s">
        <v>74</v>
      </c>
      <c r="C52" s="104">
        <v>92</v>
      </c>
      <c r="D52" s="104">
        <v>92</v>
      </c>
      <c r="E52" s="105">
        <v>19</v>
      </c>
      <c r="F52" s="58">
        <f>(D52/D$14)</f>
        <v>4.9337695071593286E-3</v>
      </c>
      <c r="G52" s="392">
        <f>(D52/D$50)</f>
        <v>0.21296296296296297</v>
      </c>
      <c r="H52" s="396">
        <v>36640555</v>
      </c>
      <c r="I52" s="395">
        <v>17</v>
      </c>
      <c r="J52" s="393">
        <v>92</v>
      </c>
      <c r="K52" s="105"/>
      <c r="L52" s="58">
        <f>(J52/D52)</f>
        <v>1</v>
      </c>
      <c r="M52" s="58">
        <f>(J52/J$14)</f>
        <v>7.0905587668593445E-3</v>
      </c>
      <c r="N52" s="392">
        <f>(J52/J$50)</f>
        <v>0.21495327102803738</v>
      </c>
      <c r="O52" s="106">
        <v>36640555</v>
      </c>
      <c r="P52" s="105">
        <v>16</v>
      </c>
      <c r="Q52" s="394">
        <v>398266.90217391303</v>
      </c>
      <c r="R52" s="156">
        <v>1</v>
      </c>
      <c r="S52" s="393">
        <v>0</v>
      </c>
      <c r="T52" s="104">
        <v>0</v>
      </c>
      <c r="U52" s="104"/>
      <c r="V52" s="398"/>
      <c r="W52" s="104"/>
      <c r="X52" s="74">
        <f>(T52/T$14)</f>
        <v>0</v>
      </c>
      <c r="Y52" s="391">
        <f>(T52/T$50)</f>
        <v>0</v>
      </c>
      <c r="Z52" s="109">
        <v>0</v>
      </c>
      <c r="AA52" s="107"/>
      <c r="AB52" s="108">
        <v>0</v>
      </c>
      <c r="AC52" s="95">
        <v>0</v>
      </c>
      <c r="AD52" s="109">
        <v>0</v>
      </c>
      <c r="AE52" s="95">
        <v>0</v>
      </c>
      <c r="AF52" s="95">
        <v>0</v>
      </c>
      <c r="AG52" s="109">
        <v>0</v>
      </c>
      <c r="AH52" s="95">
        <v>0</v>
      </c>
      <c r="AI52" s="95">
        <v>0</v>
      </c>
      <c r="AJ52" s="74"/>
      <c r="AK52" s="390">
        <v>0</v>
      </c>
    </row>
    <row r="53" spans="1:37" x14ac:dyDescent="0.2">
      <c r="A53" s="364">
        <v>40</v>
      </c>
      <c r="B53" s="397" t="s">
        <v>117</v>
      </c>
      <c r="C53" s="104">
        <v>308</v>
      </c>
      <c r="D53" s="104">
        <v>310</v>
      </c>
      <c r="E53" s="105">
        <v>12</v>
      </c>
      <c r="F53" s="58">
        <f>(D53/D$14)</f>
        <v>1.6624658121949912E-2</v>
      </c>
      <c r="G53" s="392">
        <f>(D53/D$50)</f>
        <v>0.71759259259259256</v>
      </c>
      <c r="H53" s="396">
        <v>74471420</v>
      </c>
      <c r="I53" s="395">
        <v>12</v>
      </c>
      <c r="J53" s="393">
        <v>306</v>
      </c>
      <c r="K53" s="105"/>
      <c r="L53" s="58">
        <f>(J53/D53)</f>
        <v>0.98709677419354835</v>
      </c>
      <c r="M53" s="58">
        <f>(J53/J$14)</f>
        <v>2.3583815028901733E-2</v>
      </c>
      <c r="N53" s="392">
        <f>(J53/J$50)</f>
        <v>0.71495327102803741</v>
      </c>
      <c r="O53" s="106">
        <v>74121420</v>
      </c>
      <c r="P53" s="105">
        <v>11</v>
      </c>
      <c r="Q53" s="394">
        <v>242226.86274509804</v>
      </c>
      <c r="R53" s="156">
        <v>7</v>
      </c>
      <c r="S53" s="393">
        <v>2</v>
      </c>
      <c r="T53" s="104">
        <v>4</v>
      </c>
      <c r="U53" s="120">
        <v>16</v>
      </c>
      <c r="V53" s="392">
        <f>(T53/D53)</f>
        <v>1.2903225806451613E-2</v>
      </c>
      <c r="W53" s="120">
        <v>16</v>
      </c>
      <c r="X53" s="74">
        <f>(T53/T$14)</f>
        <v>7.0521861777150916E-4</v>
      </c>
      <c r="Y53" s="391">
        <f>(T53/T$50)</f>
        <v>1</v>
      </c>
      <c r="Z53" s="109">
        <v>350000</v>
      </c>
      <c r="AA53" s="107">
        <v>16</v>
      </c>
      <c r="AB53" s="108">
        <v>2</v>
      </c>
      <c r="AC53" s="95">
        <v>4</v>
      </c>
      <c r="AD53" s="109">
        <v>350000</v>
      </c>
      <c r="AE53" s="95">
        <v>0</v>
      </c>
      <c r="AF53" s="95">
        <v>0</v>
      </c>
      <c r="AG53" s="109">
        <v>0</v>
      </c>
      <c r="AH53" s="95">
        <v>0</v>
      </c>
      <c r="AI53" s="95">
        <v>0</v>
      </c>
      <c r="AJ53" s="74"/>
      <c r="AK53" s="390">
        <v>0</v>
      </c>
    </row>
    <row r="54" spans="1:37" x14ac:dyDescent="0.2">
      <c r="A54" s="364">
        <v>41</v>
      </c>
      <c r="B54" s="397"/>
      <c r="C54" s="57"/>
      <c r="D54" s="57"/>
      <c r="E54" s="104"/>
      <c r="F54" s="409"/>
      <c r="G54" s="408"/>
      <c r="H54" s="404"/>
      <c r="I54" s="395"/>
      <c r="J54" s="402"/>
      <c r="K54" s="68"/>
      <c r="L54" s="63"/>
      <c r="M54" s="409"/>
      <c r="N54" s="408"/>
      <c r="O54" s="69"/>
      <c r="P54" s="105"/>
      <c r="Q54" s="403"/>
      <c r="R54" s="156"/>
      <c r="S54" s="402"/>
      <c r="T54" s="57"/>
      <c r="U54" s="120"/>
      <c r="V54" s="407"/>
      <c r="W54" s="57"/>
      <c r="X54" s="78"/>
      <c r="Y54" s="298"/>
      <c r="Z54" s="83"/>
      <c r="AA54" s="107"/>
      <c r="AB54" s="81"/>
      <c r="AC54" s="73"/>
      <c r="AD54" s="83"/>
      <c r="AE54" s="73"/>
      <c r="AF54" s="73"/>
      <c r="AG54" s="83"/>
      <c r="AH54" s="73"/>
      <c r="AI54" s="73"/>
      <c r="AJ54" s="78"/>
      <c r="AK54" s="399"/>
    </row>
    <row r="55" spans="1:37" x14ac:dyDescent="0.2">
      <c r="A55" s="406">
        <v>42</v>
      </c>
      <c r="B55" s="405" t="s">
        <v>208</v>
      </c>
      <c r="C55" s="57">
        <v>552</v>
      </c>
      <c r="D55" s="57">
        <v>628</v>
      </c>
      <c r="E55" s="57"/>
      <c r="F55" s="63">
        <f>(D55/D$14)</f>
        <v>3.3678339679304982E-2</v>
      </c>
      <c r="G55" s="401">
        <f>(D55/D$55)</f>
        <v>1</v>
      </c>
      <c r="H55" s="404">
        <v>144397071</v>
      </c>
      <c r="I55" s="70"/>
      <c r="J55" s="402">
        <v>540</v>
      </c>
      <c r="K55" s="68"/>
      <c r="L55" s="63">
        <f>(J55/D55)</f>
        <v>0.85987261146496818</v>
      </c>
      <c r="M55" s="63">
        <f>(J55/J$14)</f>
        <v>4.161849710982659E-2</v>
      </c>
      <c r="N55" s="401">
        <f>(J55/J$55)</f>
        <v>1</v>
      </c>
      <c r="O55" s="69">
        <v>133153136</v>
      </c>
      <c r="P55" s="57"/>
      <c r="Q55" s="403">
        <v>246579.88148148148</v>
      </c>
      <c r="R55" s="60"/>
      <c r="S55" s="402">
        <v>12</v>
      </c>
      <c r="T55" s="57">
        <v>88</v>
      </c>
      <c r="U55" s="119"/>
      <c r="V55" s="401">
        <f>(T55/D55)</f>
        <v>0.14012738853503184</v>
      </c>
      <c r="W55" s="68"/>
      <c r="X55" s="78">
        <f>(T55/T$14)</f>
        <v>1.5514809590973202E-2</v>
      </c>
      <c r="Y55" s="400">
        <f>(T55/T$55)</f>
        <v>1</v>
      </c>
      <c r="Z55" s="83">
        <v>11243935</v>
      </c>
      <c r="AA55" s="84"/>
      <c r="AB55" s="81">
        <v>0</v>
      </c>
      <c r="AC55" s="73">
        <v>0</v>
      </c>
      <c r="AD55" s="83">
        <v>0</v>
      </c>
      <c r="AE55" s="73">
        <v>0</v>
      </c>
      <c r="AF55" s="73">
        <v>0</v>
      </c>
      <c r="AG55" s="83">
        <v>0</v>
      </c>
      <c r="AH55" s="73">
        <v>12</v>
      </c>
      <c r="AI55" s="73">
        <v>88</v>
      </c>
      <c r="AJ55" s="78">
        <f>(AI55/T55)</f>
        <v>1</v>
      </c>
      <c r="AK55" s="399">
        <v>11243935</v>
      </c>
    </row>
    <row r="56" spans="1:37" x14ac:dyDescent="0.2">
      <c r="A56" s="364">
        <v>43</v>
      </c>
      <c r="B56" s="397" t="s">
        <v>46</v>
      </c>
      <c r="C56" s="104">
        <v>59</v>
      </c>
      <c r="D56" s="104">
        <v>59</v>
      </c>
      <c r="E56" s="105">
        <v>20</v>
      </c>
      <c r="F56" s="58">
        <f>(D56/D$14)</f>
        <v>3.1640478361130478E-3</v>
      </c>
      <c r="G56" s="392">
        <f>(D56/D$55)</f>
        <v>9.3949044585987268E-2</v>
      </c>
      <c r="H56" s="396">
        <v>10591950</v>
      </c>
      <c r="I56" s="395">
        <v>21</v>
      </c>
      <c r="J56" s="393">
        <v>59</v>
      </c>
      <c r="K56" s="105"/>
      <c r="L56" s="58">
        <f>(J56/D56)</f>
        <v>1</v>
      </c>
      <c r="M56" s="58">
        <f>(J56/J$14)</f>
        <v>4.5472061657032756E-3</v>
      </c>
      <c r="N56" s="392">
        <f>(J56/J$55)</f>
        <v>0.10925925925925926</v>
      </c>
      <c r="O56" s="106">
        <v>10591950</v>
      </c>
      <c r="P56" s="105">
        <v>21</v>
      </c>
      <c r="Q56" s="394">
        <v>179524.57627118644</v>
      </c>
      <c r="R56" s="156">
        <v>21</v>
      </c>
      <c r="S56" s="393">
        <v>0</v>
      </c>
      <c r="T56" s="104">
        <v>0</v>
      </c>
      <c r="U56" s="104"/>
      <c r="V56" s="398"/>
      <c r="W56" s="57"/>
      <c r="X56" s="74">
        <f>(T56/T$14)</f>
        <v>0</v>
      </c>
      <c r="Y56" s="391">
        <f>(T56/T$55)</f>
        <v>0</v>
      </c>
      <c r="Z56" s="109">
        <v>0</v>
      </c>
      <c r="AA56" s="107"/>
      <c r="AB56" s="108">
        <v>0</v>
      </c>
      <c r="AC56" s="95">
        <v>0</v>
      </c>
      <c r="AD56" s="109">
        <v>0</v>
      </c>
      <c r="AE56" s="95">
        <v>0</v>
      </c>
      <c r="AF56" s="95">
        <v>0</v>
      </c>
      <c r="AG56" s="109">
        <v>0</v>
      </c>
      <c r="AH56" s="95">
        <v>0</v>
      </c>
      <c r="AI56" s="95">
        <v>0</v>
      </c>
      <c r="AJ56" s="74"/>
      <c r="AK56" s="390">
        <v>0</v>
      </c>
    </row>
    <row r="57" spans="1:37" x14ac:dyDescent="0.2">
      <c r="A57" s="364">
        <v>44</v>
      </c>
      <c r="B57" s="397" t="s">
        <v>58</v>
      </c>
      <c r="C57" s="104">
        <v>155</v>
      </c>
      <c r="D57" s="104">
        <v>155</v>
      </c>
      <c r="E57" s="105">
        <v>17</v>
      </c>
      <c r="F57" s="58">
        <f>(D57/D$14)</f>
        <v>8.3123290609749562E-3</v>
      </c>
      <c r="G57" s="392">
        <f>(D57/D$55)</f>
        <v>0.24681528662420382</v>
      </c>
      <c r="H57" s="396">
        <v>36921358</v>
      </c>
      <c r="I57" s="395">
        <v>16</v>
      </c>
      <c r="J57" s="393">
        <v>155</v>
      </c>
      <c r="K57" s="105"/>
      <c r="L57" s="58">
        <f>(J57/D57)</f>
        <v>1</v>
      </c>
      <c r="M57" s="58">
        <f>(J57/J$14)</f>
        <v>1.1946050096339113E-2</v>
      </c>
      <c r="N57" s="392">
        <f>(J57/J$55)</f>
        <v>0.28703703703703703</v>
      </c>
      <c r="O57" s="106">
        <v>36921358</v>
      </c>
      <c r="P57" s="105">
        <v>15</v>
      </c>
      <c r="Q57" s="394">
        <v>238202.30967741937</v>
      </c>
      <c r="R57" s="156">
        <v>8</v>
      </c>
      <c r="S57" s="393">
        <v>0</v>
      </c>
      <c r="T57" s="104">
        <v>0</v>
      </c>
      <c r="U57" s="104"/>
      <c r="V57" s="398"/>
      <c r="W57" s="105"/>
      <c r="X57" s="74">
        <f>(T57/T$14)</f>
        <v>0</v>
      </c>
      <c r="Y57" s="391">
        <f>(T57/T$55)</f>
        <v>0</v>
      </c>
      <c r="Z57" s="109">
        <v>0</v>
      </c>
      <c r="AA57" s="107"/>
      <c r="AB57" s="108">
        <v>0</v>
      </c>
      <c r="AC57" s="95">
        <v>0</v>
      </c>
      <c r="AD57" s="109">
        <v>0</v>
      </c>
      <c r="AE57" s="95">
        <v>0</v>
      </c>
      <c r="AF57" s="95">
        <v>0</v>
      </c>
      <c r="AG57" s="109">
        <v>0</v>
      </c>
      <c r="AH57" s="95">
        <v>0</v>
      </c>
      <c r="AI57" s="95">
        <v>0</v>
      </c>
      <c r="AJ57" s="74"/>
      <c r="AK57" s="390">
        <v>0</v>
      </c>
    </row>
    <row r="58" spans="1:37" x14ac:dyDescent="0.2">
      <c r="A58" s="364">
        <v>45</v>
      </c>
      <c r="B58" s="397" t="s">
        <v>81</v>
      </c>
      <c r="C58" s="104">
        <v>28</v>
      </c>
      <c r="D58" s="104">
        <v>28</v>
      </c>
      <c r="E58" s="105">
        <v>24</v>
      </c>
      <c r="F58" s="58">
        <f>(D58/D$14)</f>
        <v>1.5015820239180566E-3</v>
      </c>
      <c r="G58" s="392">
        <f>(D58/D$55)</f>
        <v>4.4585987261146494E-2</v>
      </c>
      <c r="H58" s="396">
        <v>7184770</v>
      </c>
      <c r="I58" s="395">
        <v>22</v>
      </c>
      <c r="J58" s="393">
        <v>28</v>
      </c>
      <c r="K58" s="105"/>
      <c r="L58" s="58">
        <f>(J58/D58)</f>
        <v>1</v>
      </c>
      <c r="M58" s="58">
        <f>(J58/J$14)</f>
        <v>2.1579961464354529E-3</v>
      </c>
      <c r="N58" s="392">
        <f>(J58/J$55)</f>
        <v>5.185185185185185E-2</v>
      </c>
      <c r="O58" s="106">
        <v>7184770</v>
      </c>
      <c r="P58" s="105">
        <v>22</v>
      </c>
      <c r="Q58" s="394">
        <v>256598.92857142858</v>
      </c>
      <c r="R58" s="156">
        <v>4</v>
      </c>
      <c r="S58" s="393">
        <v>0</v>
      </c>
      <c r="T58" s="104">
        <v>0</v>
      </c>
      <c r="U58" s="104"/>
      <c r="V58" s="398"/>
      <c r="W58" s="104"/>
      <c r="X58" s="74">
        <f>(T58/T$14)</f>
        <v>0</v>
      </c>
      <c r="Y58" s="391">
        <f>(T58/T$55)</f>
        <v>0</v>
      </c>
      <c r="Z58" s="109">
        <v>0</v>
      </c>
      <c r="AA58" s="107"/>
      <c r="AB58" s="108">
        <v>0</v>
      </c>
      <c r="AC58" s="95">
        <v>0</v>
      </c>
      <c r="AD58" s="109">
        <v>0</v>
      </c>
      <c r="AE58" s="95">
        <v>0</v>
      </c>
      <c r="AF58" s="95">
        <v>0</v>
      </c>
      <c r="AG58" s="109">
        <v>0</v>
      </c>
      <c r="AH58" s="95">
        <v>0</v>
      </c>
      <c r="AI58" s="95">
        <v>0</v>
      </c>
      <c r="AJ58" s="74"/>
      <c r="AK58" s="390">
        <v>0</v>
      </c>
    </row>
    <row r="59" spans="1:37" x14ac:dyDescent="0.2">
      <c r="A59" s="364">
        <v>46</v>
      </c>
      <c r="B59" s="397" t="s">
        <v>95</v>
      </c>
      <c r="C59" s="104">
        <v>219</v>
      </c>
      <c r="D59" s="104">
        <v>279</v>
      </c>
      <c r="E59" s="105">
        <v>13</v>
      </c>
      <c r="F59" s="58">
        <f>(D59/D$14)</f>
        <v>1.4962192309754921E-2</v>
      </c>
      <c r="G59" s="392">
        <f>(D59/D$55)</f>
        <v>0.44426751592356689</v>
      </c>
      <c r="H59" s="396">
        <v>56984347</v>
      </c>
      <c r="I59" s="395">
        <v>13</v>
      </c>
      <c r="J59" s="393">
        <v>209</v>
      </c>
      <c r="K59" s="105"/>
      <c r="L59" s="58">
        <f>(J59/D59)</f>
        <v>0.74910394265232971</v>
      </c>
      <c r="M59" s="58">
        <f>(J59/J$14)</f>
        <v>1.6107899807321774E-2</v>
      </c>
      <c r="N59" s="392">
        <f>(J59/J$55)</f>
        <v>0.38703703703703701</v>
      </c>
      <c r="O59" s="106">
        <v>47770493</v>
      </c>
      <c r="P59" s="105">
        <v>12</v>
      </c>
      <c r="Q59" s="394">
        <v>228566.95215311006</v>
      </c>
      <c r="R59" s="156">
        <v>12</v>
      </c>
      <c r="S59" s="393">
        <v>10</v>
      </c>
      <c r="T59" s="104">
        <v>70</v>
      </c>
      <c r="U59" s="120">
        <v>8</v>
      </c>
      <c r="V59" s="392">
        <f>(T59/D59)</f>
        <v>0.25089605734767023</v>
      </c>
      <c r="W59" s="105">
        <v>6</v>
      </c>
      <c r="X59" s="74">
        <f>(T59/T$14)</f>
        <v>1.234132581100141E-2</v>
      </c>
      <c r="Y59" s="391">
        <f>(T59/T$55)</f>
        <v>0.79545454545454541</v>
      </c>
      <c r="Z59" s="109">
        <v>9213854</v>
      </c>
      <c r="AA59" s="107">
        <v>8</v>
      </c>
      <c r="AB59" s="108">
        <v>0</v>
      </c>
      <c r="AC59" s="95">
        <v>0</v>
      </c>
      <c r="AD59" s="109">
        <v>0</v>
      </c>
      <c r="AE59" s="95">
        <v>0</v>
      </c>
      <c r="AF59" s="95">
        <v>0</v>
      </c>
      <c r="AG59" s="109">
        <v>0</v>
      </c>
      <c r="AH59" s="95">
        <v>10</v>
      </c>
      <c r="AI59" s="95">
        <v>70</v>
      </c>
      <c r="AJ59" s="74">
        <f>(AI59/T59)</f>
        <v>1</v>
      </c>
      <c r="AK59" s="390">
        <v>9213854</v>
      </c>
    </row>
    <row r="60" spans="1:37" x14ac:dyDescent="0.2">
      <c r="A60" s="364">
        <v>47</v>
      </c>
      <c r="B60" s="397" t="s">
        <v>111</v>
      </c>
      <c r="C60" s="104">
        <v>91</v>
      </c>
      <c r="D60" s="104">
        <v>107</v>
      </c>
      <c r="E60" s="105">
        <v>18</v>
      </c>
      <c r="F60" s="58">
        <f>(D60/D$14)</f>
        <v>5.7381884485440014E-3</v>
      </c>
      <c r="G60" s="392">
        <f>(D60/D$55)</f>
        <v>0.17038216560509553</v>
      </c>
      <c r="H60" s="396">
        <v>32714646</v>
      </c>
      <c r="I60" s="395">
        <v>18</v>
      </c>
      <c r="J60" s="393">
        <v>89</v>
      </c>
      <c r="K60" s="105"/>
      <c r="L60" s="58">
        <f>(J60/D60)</f>
        <v>0.83177570093457942</v>
      </c>
      <c r="M60" s="58">
        <f>(J60/J$14)</f>
        <v>6.8593448940269747E-3</v>
      </c>
      <c r="N60" s="392">
        <f>(J60/J$55)</f>
        <v>0.1648148148148148</v>
      </c>
      <c r="O60" s="106">
        <v>30684565</v>
      </c>
      <c r="P60" s="105">
        <v>17</v>
      </c>
      <c r="Q60" s="394">
        <v>344770.39325842698</v>
      </c>
      <c r="R60" s="156">
        <v>2</v>
      </c>
      <c r="S60" s="393">
        <v>2</v>
      </c>
      <c r="T60" s="104">
        <v>18</v>
      </c>
      <c r="U60" s="105">
        <v>13</v>
      </c>
      <c r="V60" s="392">
        <f>(T60/D60)</f>
        <v>0.16822429906542055</v>
      </c>
      <c r="W60" s="105">
        <v>9</v>
      </c>
      <c r="X60" s="74">
        <f>(T60/T$14)</f>
        <v>3.1734837799717911E-3</v>
      </c>
      <c r="Y60" s="391">
        <f>(T60/T$55)</f>
        <v>0.20454545454545456</v>
      </c>
      <c r="Z60" s="109">
        <v>2030081</v>
      </c>
      <c r="AA60" s="107">
        <v>12</v>
      </c>
      <c r="AB60" s="108">
        <v>0</v>
      </c>
      <c r="AC60" s="95">
        <v>0</v>
      </c>
      <c r="AD60" s="109">
        <v>0</v>
      </c>
      <c r="AE60" s="95">
        <v>0</v>
      </c>
      <c r="AF60" s="95">
        <v>0</v>
      </c>
      <c r="AG60" s="109">
        <v>0</v>
      </c>
      <c r="AH60" s="95">
        <v>2</v>
      </c>
      <c r="AI60" s="95">
        <v>18</v>
      </c>
      <c r="AJ60" s="74">
        <f>(AI60/T60)</f>
        <v>1</v>
      </c>
      <c r="AK60" s="390">
        <v>2030081</v>
      </c>
    </row>
    <row r="61" spans="1:37" x14ac:dyDescent="0.2">
      <c r="A61" s="364">
        <v>48</v>
      </c>
      <c r="B61" s="397"/>
      <c r="C61" s="57"/>
      <c r="D61" s="57"/>
      <c r="E61" s="104"/>
      <c r="F61" s="409"/>
      <c r="G61" s="408"/>
      <c r="H61" s="404"/>
      <c r="I61" s="70"/>
      <c r="J61" s="402"/>
      <c r="K61" s="68"/>
      <c r="L61" s="63"/>
      <c r="M61" s="409"/>
      <c r="N61" s="408"/>
      <c r="O61" s="69"/>
      <c r="P61" s="105"/>
      <c r="Q61" s="403"/>
      <c r="R61" s="156"/>
      <c r="S61" s="402"/>
      <c r="T61" s="57"/>
      <c r="U61" s="120"/>
      <c r="V61" s="407"/>
      <c r="W61" s="105"/>
      <c r="X61" s="78"/>
      <c r="Y61" s="298"/>
      <c r="Z61" s="83"/>
      <c r="AA61" s="107"/>
      <c r="AB61" s="81"/>
      <c r="AC61" s="73"/>
      <c r="AD61" s="83"/>
      <c r="AE61" s="73"/>
      <c r="AF61" s="73"/>
      <c r="AG61" s="83"/>
      <c r="AH61" s="73"/>
      <c r="AI61" s="73"/>
      <c r="AJ61" s="78"/>
      <c r="AK61" s="399"/>
    </row>
    <row r="62" spans="1:37" x14ac:dyDescent="0.2">
      <c r="A62" s="406">
        <v>49</v>
      </c>
      <c r="B62" s="405" t="s">
        <v>207</v>
      </c>
      <c r="C62" s="57">
        <v>462</v>
      </c>
      <c r="D62" s="57">
        <v>516</v>
      </c>
      <c r="E62" s="57"/>
      <c r="F62" s="63">
        <f>(D62/D$14)</f>
        <v>2.7672011583632757E-2</v>
      </c>
      <c r="G62" s="401">
        <f>(D62/D$62)</f>
        <v>1</v>
      </c>
      <c r="H62" s="404">
        <v>95872718</v>
      </c>
      <c r="I62" s="70"/>
      <c r="J62" s="402">
        <v>448</v>
      </c>
      <c r="K62" s="68"/>
      <c r="L62" s="63">
        <f>(J62/D62)</f>
        <v>0.86821705426356588</v>
      </c>
      <c r="M62" s="63">
        <f>(J62/J$14)</f>
        <v>3.4527938342967246E-2</v>
      </c>
      <c r="N62" s="401">
        <f>(J62/J$62)</f>
        <v>1</v>
      </c>
      <c r="O62" s="69">
        <v>86406446</v>
      </c>
      <c r="P62" s="68"/>
      <c r="Q62" s="403">
        <v>192871.53125</v>
      </c>
      <c r="R62" s="60"/>
      <c r="S62" s="402">
        <v>14</v>
      </c>
      <c r="T62" s="57">
        <v>68</v>
      </c>
      <c r="U62" s="119"/>
      <c r="V62" s="401">
        <f>(T62/D62)</f>
        <v>0.13178294573643412</v>
      </c>
      <c r="W62" s="57"/>
      <c r="X62" s="78">
        <f>(T62/T$14)</f>
        <v>1.1988716502115656E-2</v>
      </c>
      <c r="Y62" s="400">
        <f>(T62/T$62)</f>
        <v>1</v>
      </c>
      <c r="Z62" s="83">
        <v>9466272</v>
      </c>
      <c r="AA62" s="84"/>
      <c r="AB62" s="81">
        <v>8</v>
      </c>
      <c r="AC62" s="73">
        <v>16</v>
      </c>
      <c r="AD62" s="83">
        <v>3470695</v>
      </c>
      <c r="AE62" s="73">
        <v>1</v>
      </c>
      <c r="AF62" s="73">
        <v>3</v>
      </c>
      <c r="AG62" s="83">
        <v>300000</v>
      </c>
      <c r="AH62" s="73">
        <v>5</v>
      </c>
      <c r="AI62" s="73">
        <v>49</v>
      </c>
      <c r="AJ62" s="78">
        <f>(AI62/T62)</f>
        <v>0.72058823529411764</v>
      </c>
      <c r="AK62" s="399">
        <v>5695577</v>
      </c>
    </row>
    <row r="63" spans="1:37" x14ac:dyDescent="0.2">
      <c r="A63" s="364">
        <v>50</v>
      </c>
      <c r="B63" s="397" t="s">
        <v>66</v>
      </c>
      <c r="C63" s="104">
        <v>53</v>
      </c>
      <c r="D63" s="104">
        <v>54</v>
      </c>
      <c r="E63" s="105">
        <v>21</v>
      </c>
      <c r="F63" s="58">
        <f>(D63/D$14)</f>
        <v>2.8959081889848234E-3</v>
      </c>
      <c r="G63" s="392">
        <f>(D63/D$62)</f>
        <v>0.10465116279069768</v>
      </c>
      <c r="H63" s="396">
        <v>11617790</v>
      </c>
      <c r="I63" s="395">
        <v>20</v>
      </c>
      <c r="J63" s="393">
        <v>52</v>
      </c>
      <c r="K63" s="105"/>
      <c r="L63" s="58">
        <f>(J63/D63)</f>
        <v>0.96296296296296291</v>
      </c>
      <c r="M63" s="58">
        <f>(J63/J$14)</f>
        <v>4.0077071290944124E-3</v>
      </c>
      <c r="N63" s="392">
        <f>(J63/J$62)</f>
        <v>0.11607142857142858</v>
      </c>
      <c r="O63" s="106">
        <v>11382790</v>
      </c>
      <c r="P63" s="105">
        <v>20</v>
      </c>
      <c r="Q63" s="394">
        <v>218899.80769230769</v>
      </c>
      <c r="R63" s="156">
        <v>15</v>
      </c>
      <c r="S63" s="393">
        <v>1</v>
      </c>
      <c r="T63" s="104">
        <v>2</v>
      </c>
      <c r="U63" s="120">
        <v>17</v>
      </c>
      <c r="V63" s="392">
        <f>(T63/D63)</f>
        <v>3.7037037037037035E-2</v>
      </c>
      <c r="W63" s="120">
        <v>14</v>
      </c>
      <c r="X63" s="74">
        <f>(T63/T$14)</f>
        <v>3.5260930888575458E-4</v>
      </c>
      <c r="Y63" s="391">
        <f>(T63/T$62)</f>
        <v>2.9411764705882353E-2</v>
      </c>
      <c r="Z63" s="109">
        <v>235000</v>
      </c>
      <c r="AA63" s="107"/>
      <c r="AB63" s="108">
        <v>1</v>
      </c>
      <c r="AC63" s="95">
        <v>2</v>
      </c>
      <c r="AD63" s="109">
        <v>235000</v>
      </c>
      <c r="AE63" s="95">
        <v>0</v>
      </c>
      <c r="AF63" s="95">
        <v>0</v>
      </c>
      <c r="AG63" s="109">
        <v>0</v>
      </c>
      <c r="AH63" s="95">
        <v>0</v>
      </c>
      <c r="AI63" s="95">
        <v>0</v>
      </c>
      <c r="AJ63" s="74"/>
      <c r="AK63" s="390">
        <v>0</v>
      </c>
    </row>
    <row r="64" spans="1:37" x14ac:dyDescent="0.2">
      <c r="A64" s="364">
        <v>51</v>
      </c>
      <c r="B64" s="397" t="s">
        <v>107</v>
      </c>
      <c r="C64" s="104">
        <v>36</v>
      </c>
      <c r="D64" s="104">
        <v>36</v>
      </c>
      <c r="E64" s="105">
        <v>22</v>
      </c>
      <c r="F64" s="58">
        <f>(D64/D$14)</f>
        <v>1.9306054593232155E-3</v>
      </c>
      <c r="G64" s="392">
        <f>(D64/D$62)</f>
        <v>6.9767441860465115E-2</v>
      </c>
      <c r="H64" s="396">
        <v>6750980</v>
      </c>
      <c r="I64" s="395">
        <v>24</v>
      </c>
      <c r="J64" s="393">
        <v>36</v>
      </c>
      <c r="K64" s="105"/>
      <c r="L64" s="58">
        <f>(J64/D64)</f>
        <v>1</v>
      </c>
      <c r="M64" s="58">
        <f>(J64/J$14)</f>
        <v>2.7745664739884392E-3</v>
      </c>
      <c r="N64" s="392">
        <f>(J64/J$62)</f>
        <v>8.0357142857142863E-2</v>
      </c>
      <c r="O64" s="106">
        <v>6750980</v>
      </c>
      <c r="P64" s="105">
        <v>24</v>
      </c>
      <c r="Q64" s="394">
        <v>187527.22222222222</v>
      </c>
      <c r="R64" s="156">
        <v>20</v>
      </c>
      <c r="S64" s="393">
        <v>0</v>
      </c>
      <c r="T64" s="104">
        <v>0</v>
      </c>
      <c r="U64" s="120"/>
      <c r="V64" s="398"/>
      <c r="W64" s="105"/>
      <c r="X64" s="74">
        <f>(T64/T$14)</f>
        <v>0</v>
      </c>
      <c r="Y64" s="391">
        <f>(T64/T$62)</f>
        <v>0</v>
      </c>
      <c r="Z64" s="109">
        <v>0</v>
      </c>
      <c r="AA64" s="107"/>
      <c r="AB64" s="108">
        <v>0</v>
      </c>
      <c r="AC64" s="95">
        <v>0</v>
      </c>
      <c r="AD64" s="109">
        <v>0</v>
      </c>
      <c r="AE64" s="95">
        <v>0</v>
      </c>
      <c r="AF64" s="95">
        <v>0</v>
      </c>
      <c r="AG64" s="109">
        <v>0</v>
      </c>
      <c r="AH64" s="95">
        <v>0</v>
      </c>
      <c r="AI64" s="95">
        <v>0</v>
      </c>
      <c r="AJ64" s="74"/>
      <c r="AK64" s="390">
        <v>0</v>
      </c>
    </row>
    <row r="65" spans="1:37" x14ac:dyDescent="0.2">
      <c r="A65" s="364">
        <v>52</v>
      </c>
      <c r="B65" s="397" t="s">
        <v>128</v>
      </c>
      <c r="C65" s="104">
        <v>175</v>
      </c>
      <c r="D65" s="104">
        <v>187</v>
      </c>
      <c r="E65" s="105">
        <v>15</v>
      </c>
      <c r="F65" s="58">
        <f>(D65/D$14)</f>
        <v>1.0028422802595591E-2</v>
      </c>
      <c r="G65" s="392">
        <f>(D65/D$62)</f>
        <v>0.36240310077519378</v>
      </c>
      <c r="H65" s="396">
        <v>29720711</v>
      </c>
      <c r="I65" s="395">
        <v>19</v>
      </c>
      <c r="J65" s="393">
        <v>171</v>
      </c>
      <c r="K65" s="105"/>
      <c r="L65" s="58">
        <f>(J65/D65)</f>
        <v>0.91443850267379678</v>
      </c>
      <c r="M65" s="58">
        <f>(J65/J$14)</f>
        <v>1.3179190751445087E-2</v>
      </c>
      <c r="N65" s="392">
        <f>(J65/J$62)</f>
        <v>0.38169642857142855</v>
      </c>
      <c r="O65" s="106">
        <v>27977772</v>
      </c>
      <c r="P65" s="105">
        <v>18</v>
      </c>
      <c r="Q65" s="394">
        <v>163612.70175438595</v>
      </c>
      <c r="R65" s="156">
        <v>23</v>
      </c>
      <c r="S65" s="393">
        <v>4</v>
      </c>
      <c r="T65" s="104">
        <v>16</v>
      </c>
      <c r="U65" s="105">
        <v>14</v>
      </c>
      <c r="V65" s="392">
        <f>(T65/D65)</f>
        <v>8.5561497326203204E-2</v>
      </c>
      <c r="W65" s="105">
        <v>10</v>
      </c>
      <c r="X65" s="74">
        <f>(T65/T$14)</f>
        <v>2.8208744710860366E-3</v>
      </c>
      <c r="Y65" s="391">
        <f>(T65/T$62)</f>
        <v>0.23529411764705882</v>
      </c>
      <c r="Z65" s="109">
        <v>1742939</v>
      </c>
      <c r="AA65" s="107">
        <v>13</v>
      </c>
      <c r="AB65" s="108">
        <v>2</v>
      </c>
      <c r="AC65" s="95">
        <v>4</v>
      </c>
      <c r="AD65" s="109">
        <v>710695</v>
      </c>
      <c r="AE65" s="95">
        <v>0</v>
      </c>
      <c r="AF65" s="95">
        <v>0</v>
      </c>
      <c r="AG65" s="109">
        <v>0</v>
      </c>
      <c r="AH65" s="95">
        <v>2</v>
      </c>
      <c r="AI65" s="95">
        <v>12</v>
      </c>
      <c r="AJ65" s="74">
        <f>(AI65/T65)</f>
        <v>0.75</v>
      </c>
      <c r="AK65" s="390">
        <v>1032244</v>
      </c>
    </row>
    <row r="66" spans="1:37" x14ac:dyDescent="0.2">
      <c r="A66" s="364">
        <v>53</v>
      </c>
      <c r="B66" s="397" t="s">
        <v>135</v>
      </c>
      <c r="C66" s="104">
        <v>198</v>
      </c>
      <c r="D66" s="104">
        <v>239</v>
      </c>
      <c r="E66" s="105">
        <v>14</v>
      </c>
      <c r="F66" s="58">
        <f>(D66/D$14)</f>
        <v>1.2817075132729125E-2</v>
      </c>
      <c r="G66" s="392">
        <f>(D66/D$62)</f>
        <v>0.4631782945736434</v>
      </c>
      <c r="H66" s="396">
        <v>47783237</v>
      </c>
      <c r="I66" s="395">
        <v>14</v>
      </c>
      <c r="J66" s="393">
        <v>189</v>
      </c>
      <c r="K66" s="105"/>
      <c r="L66" s="58">
        <f>(J66/D66)</f>
        <v>0.79079497907949792</v>
      </c>
      <c r="M66" s="58">
        <f>(J66/J$14)</f>
        <v>1.4566473988439306E-2</v>
      </c>
      <c r="N66" s="392">
        <f>(J66/J$62)</f>
        <v>0.421875</v>
      </c>
      <c r="O66" s="106">
        <v>40294904</v>
      </c>
      <c r="P66" s="105">
        <v>14</v>
      </c>
      <c r="Q66" s="394">
        <v>213200.55026455026</v>
      </c>
      <c r="R66" s="156">
        <v>16</v>
      </c>
      <c r="S66" s="393">
        <v>9</v>
      </c>
      <c r="T66" s="104">
        <v>50</v>
      </c>
      <c r="U66" s="105">
        <v>10</v>
      </c>
      <c r="V66" s="392">
        <f>(T66/D66)</f>
        <v>0.20920502092050208</v>
      </c>
      <c r="W66" s="105">
        <v>7</v>
      </c>
      <c r="X66" s="74">
        <f>(T66/T$14)</f>
        <v>8.8152327221438648E-3</v>
      </c>
      <c r="Y66" s="391">
        <f>(T66/T$62)</f>
        <v>0.73529411764705888</v>
      </c>
      <c r="Z66" s="109">
        <v>7488333</v>
      </c>
      <c r="AA66" s="107">
        <v>9</v>
      </c>
      <c r="AB66" s="108">
        <v>5</v>
      </c>
      <c r="AC66" s="95">
        <v>10</v>
      </c>
      <c r="AD66" s="109">
        <v>2525000</v>
      </c>
      <c r="AE66" s="95">
        <v>1</v>
      </c>
      <c r="AF66" s="95">
        <v>3</v>
      </c>
      <c r="AG66" s="109">
        <v>300000</v>
      </c>
      <c r="AH66" s="95">
        <v>3</v>
      </c>
      <c r="AI66" s="95">
        <v>37</v>
      </c>
      <c r="AJ66" s="74">
        <f>(AI66/T66)</f>
        <v>0.74</v>
      </c>
      <c r="AK66" s="390">
        <v>4663333</v>
      </c>
    </row>
    <row r="67" spans="1:37" ht="15" thickBot="1" x14ac:dyDescent="0.25">
      <c r="B67" s="389"/>
      <c r="C67" s="388"/>
      <c r="D67" s="388"/>
      <c r="E67" s="378"/>
      <c r="F67" s="379"/>
      <c r="G67" s="379"/>
      <c r="H67" s="387"/>
      <c r="I67" s="386"/>
      <c r="J67" s="380"/>
      <c r="K67" s="378"/>
      <c r="L67" s="385"/>
      <c r="M67" s="379"/>
      <c r="N67" s="379"/>
      <c r="O67" s="384"/>
      <c r="P67" s="383"/>
      <c r="Q67" s="382"/>
      <c r="R67" s="381"/>
      <c r="S67" s="380"/>
      <c r="T67" s="378"/>
      <c r="U67" s="378"/>
      <c r="V67" s="379"/>
      <c r="W67" s="378"/>
      <c r="X67" s="377"/>
      <c r="Y67" s="377"/>
      <c r="Z67" s="137"/>
      <c r="AA67" s="144"/>
      <c r="AB67" s="142"/>
      <c r="AC67" s="135"/>
      <c r="AD67" s="137"/>
      <c r="AE67" s="135"/>
      <c r="AF67" s="135"/>
      <c r="AG67" s="137"/>
      <c r="AH67" s="135"/>
      <c r="AI67" s="135"/>
      <c r="AJ67" s="377"/>
      <c r="AK67" s="376"/>
    </row>
    <row r="68" spans="1:37" ht="15" thickTop="1" x14ac:dyDescent="0.2">
      <c r="B68" s="364"/>
      <c r="C68" s="317"/>
      <c r="D68" s="317"/>
      <c r="E68" s="372"/>
      <c r="F68" s="375"/>
      <c r="G68" s="366"/>
      <c r="H68" s="374"/>
      <c r="I68" s="373"/>
      <c r="J68" s="372"/>
      <c r="K68" s="367"/>
      <c r="L68" s="366"/>
      <c r="M68" s="371"/>
      <c r="N68" s="371"/>
      <c r="O68" s="370"/>
      <c r="P68" s="369"/>
      <c r="Q68" s="366"/>
      <c r="R68" s="368"/>
      <c r="S68" s="367"/>
      <c r="T68" s="365"/>
      <c r="U68" s="365"/>
      <c r="V68" s="371"/>
      <c r="W68" s="367"/>
      <c r="X68" s="252"/>
      <c r="Y68" s="252"/>
      <c r="Z68" s="151"/>
      <c r="AA68" s="150"/>
      <c r="AB68" s="26"/>
      <c r="AC68" s="38"/>
      <c r="AD68" s="37"/>
      <c r="AE68" s="38"/>
      <c r="AF68" s="38"/>
      <c r="AG68" s="37"/>
      <c r="AH68" s="38"/>
      <c r="AI68" s="38"/>
      <c r="AJ68" s="252"/>
      <c r="AK68" s="37"/>
    </row>
    <row r="69" spans="1:37" x14ac:dyDescent="0.2">
      <c r="B69" s="154" t="s">
        <v>141</v>
      </c>
      <c r="C69" s="317"/>
      <c r="D69" s="317"/>
      <c r="E69" s="372"/>
      <c r="F69" s="375"/>
      <c r="G69" s="366"/>
      <c r="H69" s="374"/>
      <c r="I69" s="373"/>
      <c r="J69" s="372"/>
      <c r="K69" s="367"/>
      <c r="L69" s="366"/>
      <c r="M69" s="371"/>
      <c r="N69" s="371"/>
      <c r="O69" s="370"/>
      <c r="P69" s="369"/>
      <c r="Q69" s="366"/>
      <c r="R69" s="368"/>
      <c r="S69" s="367"/>
      <c r="T69" s="365"/>
      <c r="U69" s="365"/>
      <c r="V69" s="366"/>
      <c r="W69" s="365"/>
      <c r="X69" s="252"/>
      <c r="Y69" s="252"/>
      <c r="Z69" s="37"/>
      <c r="AB69" s="38"/>
      <c r="AC69" s="38"/>
      <c r="AD69" s="37"/>
      <c r="AE69" s="38"/>
      <c r="AF69" s="38"/>
      <c r="AG69" s="37"/>
      <c r="AH69" s="38"/>
      <c r="AI69" s="38"/>
      <c r="AJ69" s="252"/>
      <c r="AK69" s="155"/>
    </row>
    <row r="70" spans="1:37" x14ac:dyDescent="0.2">
      <c r="B70" s="154" t="s">
        <v>142</v>
      </c>
      <c r="C70" s="317"/>
      <c r="D70" s="317"/>
      <c r="E70" s="372"/>
      <c r="F70" s="375"/>
      <c r="G70" s="366"/>
      <c r="H70" s="374"/>
      <c r="I70" s="373"/>
      <c r="J70" s="372"/>
      <c r="K70" s="367"/>
      <c r="L70" s="366"/>
      <c r="M70" s="371"/>
      <c r="N70" s="371"/>
      <c r="O70" s="370"/>
      <c r="P70" s="369"/>
      <c r="Q70" s="366"/>
      <c r="R70" s="368"/>
      <c r="S70" s="367"/>
      <c r="T70" s="365"/>
      <c r="U70" s="365"/>
      <c r="V70" s="366"/>
      <c r="W70" s="365"/>
      <c r="X70" s="252"/>
      <c r="Y70" s="252"/>
      <c r="Z70" s="37"/>
      <c r="AB70" s="38"/>
      <c r="AC70" s="38"/>
      <c r="AD70" s="37"/>
      <c r="AE70" s="38"/>
      <c r="AF70" s="38"/>
      <c r="AG70" s="37"/>
      <c r="AH70" s="38"/>
      <c r="AI70" s="38"/>
      <c r="AJ70" s="252"/>
      <c r="AK70" s="37"/>
    </row>
  </sheetData>
  <mergeCells count="45">
    <mergeCell ref="R9:R12"/>
    <mergeCell ref="D9:D12"/>
    <mergeCell ref="E9:E12"/>
    <mergeCell ref="F9:G10"/>
    <mergeCell ref="H9:H12"/>
    <mergeCell ref="I9:I12"/>
    <mergeCell ref="AE9:AG10"/>
    <mergeCell ref="AE11:AE12"/>
    <mergeCell ref="AF11:AF12"/>
    <mergeCell ref="AG11:AG12"/>
    <mergeCell ref="Q9:Q12"/>
    <mergeCell ref="S9:S12"/>
    <mergeCell ref="T9:T12"/>
    <mergeCell ref="U9:U12"/>
    <mergeCell ref="V9:V12"/>
    <mergeCell ref="Y11:Y12"/>
    <mergeCell ref="B6:B12"/>
    <mergeCell ref="C6:I8"/>
    <mergeCell ref="J6:R8"/>
    <mergeCell ref="S6:AK8"/>
    <mergeCell ref="C9:C12"/>
    <mergeCell ref="AB11:AB12"/>
    <mergeCell ref="AC11:AC12"/>
    <mergeCell ref="AD11:AD12"/>
    <mergeCell ref="W9:W12"/>
    <mergeCell ref="X9:Y10"/>
    <mergeCell ref="Z9:Z12"/>
    <mergeCell ref="AA9:AA12"/>
    <mergeCell ref="AB9:AD10"/>
    <mergeCell ref="J9:J12"/>
    <mergeCell ref="K9:K12"/>
    <mergeCell ref="L9:L12"/>
    <mergeCell ref="M9:N10"/>
    <mergeCell ref="O9:O12"/>
    <mergeCell ref="P9:P12"/>
    <mergeCell ref="AH11:AH12"/>
    <mergeCell ref="AI11:AI12"/>
    <mergeCell ref="AJ11:AJ12"/>
    <mergeCell ref="AK11:AK12"/>
    <mergeCell ref="AH9:AK10"/>
    <mergeCell ref="F11:F12"/>
    <mergeCell ref="G11:G12"/>
    <mergeCell ref="M11:M12"/>
    <mergeCell ref="N11:N12"/>
    <mergeCell ref="X11:X12"/>
  </mergeCells>
  <pageMargins left="0.7" right="0.7" top="0.75" bottom="0.75" header="0.3" footer="0.3"/>
  <pageSetup paperSize="3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81"/>
  <sheetViews>
    <sheetView workbookViewId="0">
      <selection activeCell="C2" sqref="C2:AL81"/>
    </sheetView>
  </sheetViews>
  <sheetFormatPr defaultColWidth="16.625" defaultRowHeight="14.25" x14ac:dyDescent="0.2"/>
  <cols>
    <col min="1" max="2" width="3.875" style="1" bestFit="1" customWidth="1"/>
    <col min="3" max="8" width="16.625" style="1"/>
    <col min="9" max="9" width="18.5" style="1" bestFit="1" customWidth="1"/>
    <col min="10" max="15" width="16.625" style="1"/>
    <col min="16" max="16" width="19" style="1" bestFit="1" customWidth="1"/>
    <col min="17" max="26" width="16.625" style="1"/>
    <col min="27" max="27" width="17.875" style="1" bestFit="1" customWidth="1"/>
    <col min="28" max="37" width="16.625" style="1"/>
    <col min="38" max="38" width="17.375" style="1" bestFit="1" customWidth="1"/>
    <col min="39" max="16384" width="16.625" style="1"/>
  </cols>
  <sheetData>
    <row r="2" spans="1:38" x14ac:dyDescent="0.2">
      <c r="A2" s="294"/>
      <c r="B2" s="294"/>
      <c r="C2" s="154" t="s">
        <v>206</v>
      </c>
      <c r="D2" s="356"/>
      <c r="E2" s="250"/>
      <c r="F2" s="250"/>
      <c r="G2" s="250"/>
      <c r="H2" s="250"/>
      <c r="I2" s="250"/>
      <c r="J2" s="245"/>
      <c r="K2" s="38"/>
      <c r="M2" s="363"/>
      <c r="N2" s="362"/>
      <c r="O2" s="361"/>
      <c r="P2" s="361"/>
      <c r="U2" s="356"/>
      <c r="V2" s="38"/>
      <c r="W2" s="245"/>
      <c r="X2" s="247"/>
      <c r="Y2" s="356"/>
      <c r="Z2" s="359"/>
      <c r="AA2" s="359"/>
      <c r="AB2" s="37"/>
      <c r="AC2" s="245"/>
      <c r="AF2" s="37"/>
      <c r="AG2" s="356"/>
      <c r="AH2" s="356"/>
      <c r="AI2" s="32"/>
      <c r="AJ2" s="356"/>
      <c r="AK2" s="356"/>
      <c r="AL2" s="244"/>
    </row>
    <row r="3" spans="1:38" x14ac:dyDescent="0.2">
      <c r="A3" s="294"/>
      <c r="B3" s="294"/>
      <c r="C3" s="364" t="s">
        <v>205</v>
      </c>
      <c r="D3" s="356"/>
      <c r="E3" s="250"/>
      <c r="F3" s="250"/>
      <c r="G3" s="250"/>
      <c r="H3" s="250"/>
      <c r="I3" s="250"/>
      <c r="J3" s="245"/>
      <c r="K3" s="38"/>
      <c r="M3" s="363"/>
      <c r="N3" s="362"/>
      <c r="O3" s="361"/>
      <c r="P3" s="360"/>
      <c r="Q3" s="37"/>
      <c r="R3" s="245"/>
      <c r="U3" s="356"/>
      <c r="V3" s="38"/>
      <c r="W3" s="245"/>
      <c r="X3" s="247"/>
      <c r="Y3" s="356"/>
      <c r="Z3" s="359"/>
      <c r="AA3" s="359"/>
      <c r="AB3" s="37"/>
      <c r="AC3" s="245"/>
      <c r="AF3" s="37"/>
      <c r="AG3" s="356"/>
      <c r="AH3" s="5"/>
      <c r="AI3" s="32"/>
      <c r="AJ3" s="356"/>
      <c r="AK3" s="356"/>
      <c r="AL3" s="244"/>
    </row>
    <row r="4" spans="1:38" ht="15" thickBot="1" x14ac:dyDescent="0.25">
      <c r="A4" s="114"/>
      <c r="B4" s="114"/>
      <c r="C4" s="358"/>
      <c r="D4" s="356"/>
      <c r="E4" s="250"/>
      <c r="F4" s="250"/>
      <c r="G4" s="250"/>
      <c r="H4" s="250"/>
      <c r="I4" s="250"/>
      <c r="J4" s="245"/>
      <c r="K4" s="38"/>
      <c r="M4" s="252"/>
      <c r="N4" s="149"/>
      <c r="O4" s="251"/>
      <c r="P4" s="248"/>
      <c r="Q4" s="37"/>
      <c r="R4" s="245"/>
      <c r="U4" s="26"/>
      <c r="V4" s="38"/>
      <c r="W4" s="245"/>
      <c r="X4" s="247"/>
      <c r="Y4" s="38"/>
      <c r="Z4" s="357"/>
      <c r="AA4" s="357"/>
      <c r="AB4" s="37"/>
      <c r="AC4" s="245"/>
      <c r="AF4" s="37"/>
      <c r="AG4" s="356"/>
      <c r="AH4" s="356"/>
      <c r="AI4" s="32"/>
      <c r="AJ4" s="356"/>
      <c r="AK4" s="356"/>
      <c r="AL4" s="244"/>
    </row>
    <row r="5" spans="1:38" ht="15" thickTop="1" x14ac:dyDescent="0.2">
      <c r="A5" s="114"/>
      <c r="B5" s="114"/>
      <c r="C5" s="355" t="s">
        <v>204</v>
      </c>
      <c r="D5" s="213" t="s">
        <v>3</v>
      </c>
      <c r="E5" s="214"/>
      <c r="F5" s="214"/>
      <c r="G5" s="214"/>
      <c r="H5" s="214"/>
      <c r="I5" s="214"/>
      <c r="J5" s="215"/>
      <c r="K5" s="222" t="s">
        <v>4</v>
      </c>
      <c r="L5" s="214"/>
      <c r="M5" s="214"/>
      <c r="N5" s="214"/>
      <c r="O5" s="214"/>
      <c r="P5" s="214"/>
      <c r="Q5" s="214"/>
      <c r="R5" s="214"/>
      <c r="S5" s="215"/>
      <c r="T5" s="225" t="s">
        <v>5</v>
      </c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7"/>
    </row>
    <row r="6" spans="1:38" x14ac:dyDescent="0.2">
      <c r="A6" s="114"/>
      <c r="B6" s="114"/>
      <c r="C6" s="343"/>
      <c r="D6" s="216"/>
      <c r="E6" s="217"/>
      <c r="F6" s="217"/>
      <c r="G6" s="217"/>
      <c r="H6" s="217"/>
      <c r="I6" s="217"/>
      <c r="J6" s="218"/>
      <c r="K6" s="223"/>
      <c r="L6" s="217"/>
      <c r="M6" s="217"/>
      <c r="N6" s="217"/>
      <c r="O6" s="217"/>
      <c r="P6" s="217"/>
      <c r="Q6" s="217"/>
      <c r="R6" s="217"/>
      <c r="S6" s="218"/>
      <c r="T6" s="228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30"/>
    </row>
    <row r="7" spans="1:38" x14ac:dyDescent="0.2">
      <c r="A7" s="114"/>
      <c r="B7" s="114"/>
      <c r="C7" s="343"/>
      <c r="D7" s="219"/>
      <c r="E7" s="220"/>
      <c r="F7" s="220"/>
      <c r="G7" s="220"/>
      <c r="H7" s="220"/>
      <c r="I7" s="220"/>
      <c r="J7" s="221"/>
      <c r="K7" s="224"/>
      <c r="L7" s="220"/>
      <c r="M7" s="220"/>
      <c r="N7" s="220"/>
      <c r="O7" s="220"/>
      <c r="P7" s="220"/>
      <c r="Q7" s="220"/>
      <c r="R7" s="220"/>
      <c r="S7" s="221"/>
      <c r="T7" s="205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9"/>
    </row>
    <row r="8" spans="1:38" x14ac:dyDescent="0.2">
      <c r="A8" s="114"/>
      <c r="B8" s="114"/>
      <c r="C8" s="343"/>
      <c r="D8" s="231" t="s">
        <v>6</v>
      </c>
      <c r="E8" s="234" t="s">
        <v>7</v>
      </c>
      <c r="F8" s="175" t="s">
        <v>8</v>
      </c>
      <c r="G8" s="354" t="s">
        <v>203</v>
      </c>
      <c r="H8" s="353"/>
      <c r="I8" s="183" t="s">
        <v>10</v>
      </c>
      <c r="J8" s="200" t="s">
        <v>11</v>
      </c>
      <c r="K8" s="172" t="s">
        <v>12</v>
      </c>
      <c r="L8" s="175" t="s">
        <v>13</v>
      </c>
      <c r="M8" s="352" t="s">
        <v>15</v>
      </c>
      <c r="N8" s="351" t="s">
        <v>14</v>
      </c>
      <c r="O8" s="350"/>
      <c r="P8" s="183" t="s">
        <v>10</v>
      </c>
      <c r="Q8" s="186" t="s">
        <v>16</v>
      </c>
      <c r="R8" s="241" t="s">
        <v>17</v>
      </c>
      <c r="S8" s="186" t="s">
        <v>18</v>
      </c>
      <c r="T8" s="189" t="s">
        <v>202</v>
      </c>
      <c r="U8" s="158" t="s">
        <v>12</v>
      </c>
      <c r="V8" s="186" t="s">
        <v>19</v>
      </c>
      <c r="W8" s="340" t="s">
        <v>20</v>
      </c>
      <c r="X8" s="193" t="s">
        <v>21</v>
      </c>
      <c r="Y8" s="196" t="s">
        <v>22</v>
      </c>
      <c r="Z8" s="349"/>
      <c r="AA8" s="183" t="s">
        <v>10</v>
      </c>
      <c r="AB8" s="193" t="s">
        <v>16</v>
      </c>
      <c r="AC8" s="158" t="s">
        <v>23</v>
      </c>
      <c r="AD8" s="158"/>
      <c r="AE8" s="158"/>
      <c r="AF8" s="164" t="s">
        <v>24</v>
      </c>
      <c r="AG8" s="165"/>
      <c r="AH8" s="204"/>
      <c r="AI8" s="164" t="s">
        <v>25</v>
      </c>
      <c r="AJ8" s="165"/>
      <c r="AK8" s="165"/>
      <c r="AL8" s="166"/>
    </row>
    <row r="9" spans="1:38" x14ac:dyDescent="0.2">
      <c r="A9" s="114"/>
      <c r="B9" s="114"/>
      <c r="C9" s="343"/>
      <c r="D9" s="232"/>
      <c r="E9" s="235"/>
      <c r="F9" s="176"/>
      <c r="G9" s="348"/>
      <c r="H9" s="347"/>
      <c r="I9" s="184"/>
      <c r="J9" s="201"/>
      <c r="K9" s="173"/>
      <c r="L9" s="176"/>
      <c r="M9" s="342"/>
      <c r="N9" s="346"/>
      <c r="O9" s="345"/>
      <c r="P9" s="184"/>
      <c r="Q9" s="187"/>
      <c r="R9" s="242"/>
      <c r="S9" s="187"/>
      <c r="T9" s="207"/>
      <c r="U9" s="208"/>
      <c r="V9" s="187"/>
      <c r="W9" s="341"/>
      <c r="X9" s="194"/>
      <c r="Y9" s="198"/>
      <c r="Z9" s="344"/>
      <c r="AA9" s="184"/>
      <c r="AB9" s="194"/>
      <c r="AC9" s="159"/>
      <c r="AD9" s="159"/>
      <c r="AE9" s="159"/>
      <c r="AF9" s="167"/>
      <c r="AG9" s="168"/>
      <c r="AH9" s="206"/>
      <c r="AI9" s="167"/>
      <c r="AJ9" s="168"/>
      <c r="AK9" s="168"/>
      <c r="AL9" s="169"/>
    </row>
    <row r="10" spans="1:38" x14ac:dyDescent="0.2">
      <c r="A10" s="114"/>
      <c r="B10" s="114"/>
      <c r="C10" s="343"/>
      <c r="D10" s="232"/>
      <c r="E10" s="235"/>
      <c r="F10" s="176"/>
      <c r="G10" s="340" t="s">
        <v>201</v>
      </c>
      <c r="H10" s="340" t="s">
        <v>200</v>
      </c>
      <c r="I10" s="184"/>
      <c r="J10" s="201"/>
      <c r="K10" s="173"/>
      <c r="L10" s="176"/>
      <c r="M10" s="342"/>
      <c r="N10" s="340" t="s">
        <v>201</v>
      </c>
      <c r="O10" s="340" t="s">
        <v>200</v>
      </c>
      <c r="P10" s="184"/>
      <c r="Q10" s="187"/>
      <c r="R10" s="242"/>
      <c r="S10" s="187"/>
      <c r="T10" s="207"/>
      <c r="U10" s="208"/>
      <c r="V10" s="187"/>
      <c r="W10" s="341"/>
      <c r="X10" s="194"/>
      <c r="Y10" s="340" t="s">
        <v>201</v>
      </c>
      <c r="Z10" s="340" t="s">
        <v>200</v>
      </c>
      <c r="AA10" s="184"/>
      <c r="AB10" s="194"/>
      <c r="AC10" s="158" t="s">
        <v>6</v>
      </c>
      <c r="AD10" s="158" t="s">
        <v>12</v>
      </c>
      <c r="AE10" s="183" t="s">
        <v>10</v>
      </c>
      <c r="AF10" s="158" t="s">
        <v>6</v>
      </c>
      <c r="AG10" s="158" t="s">
        <v>12</v>
      </c>
      <c r="AH10" s="183" t="s">
        <v>10</v>
      </c>
      <c r="AI10" s="158" t="s">
        <v>6</v>
      </c>
      <c r="AJ10" s="158" t="s">
        <v>12</v>
      </c>
      <c r="AK10" s="160" t="s">
        <v>29</v>
      </c>
      <c r="AL10" s="339" t="s">
        <v>10</v>
      </c>
    </row>
    <row r="11" spans="1:38" x14ac:dyDescent="0.2">
      <c r="A11" s="114"/>
      <c r="B11" s="114"/>
      <c r="C11" s="338"/>
      <c r="D11" s="233"/>
      <c r="E11" s="236"/>
      <c r="F11" s="177"/>
      <c r="G11" s="336"/>
      <c r="H11" s="336"/>
      <c r="I11" s="185"/>
      <c r="J11" s="202"/>
      <c r="K11" s="174"/>
      <c r="L11" s="177"/>
      <c r="M11" s="337"/>
      <c r="N11" s="336"/>
      <c r="O11" s="336"/>
      <c r="P11" s="185"/>
      <c r="Q11" s="188"/>
      <c r="R11" s="243"/>
      <c r="S11" s="188"/>
      <c r="T11" s="190"/>
      <c r="U11" s="159"/>
      <c r="V11" s="188"/>
      <c r="W11" s="336"/>
      <c r="X11" s="195"/>
      <c r="Y11" s="336"/>
      <c r="Z11" s="336"/>
      <c r="AA11" s="185"/>
      <c r="AB11" s="195"/>
      <c r="AC11" s="159"/>
      <c r="AD11" s="159"/>
      <c r="AE11" s="185"/>
      <c r="AF11" s="159"/>
      <c r="AG11" s="159"/>
      <c r="AH11" s="185"/>
      <c r="AI11" s="159"/>
      <c r="AJ11" s="159"/>
      <c r="AK11" s="161"/>
      <c r="AL11" s="335"/>
    </row>
    <row r="12" spans="1:38" x14ac:dyDescent="0.2">
      <c r="A12" s="114"/>
      <c r="B12" s="114"/>
      <c r="C12" s="293"/>
      <c r="D12" s="41"/>
      <c r="E12" s="292"/>
      <c r="F12" s="291"/>
      <c r="G12" s="291"/>
      <c r="H12" s="291"/>
      <c r="I12" s="291"/>
      <c r="J12" s="289"/>
      <c r="K12" s="334"/>
      <c r="L12" s="331"/>
      <c r="M12" s="332"/>
      <c r="N12" s="333"/>
      <c r="O12" s="332"/>
      <c r="P12" s="332"/>
      <c r="Q12" s="43"/>
      <c r="R12" s="331"/>
      <c r="S12" s="330"/>
      <c r="T12" s="329"/>
      <c r="U12" s="41"/>
      <c r="V12" s="73"/>
      <c r="W12" s="310"/>
      <c r="X12" s="298"/>
      <c r="Y12" s="328"/>
      <c r="Z12" s="281"/>
      <c r="AA12" s="281"/>
      <c r="AB12" s="109"/>
      <c r="AC12" s="287"/>
      <c r="AD12" s="327"/>
      <c r="AE12" s="327"/>
      <c r="AF12" s="43"/>
      <c r="AG12" s="41"/>
      <c r="AH12" s="41"/>
      <c r="AI12" s="326"/>
      <c r="AJ12" s="41"/>
      <c r="AK12" s="41"/>
      <c r="AL12" s="325"/>
    </row>
    <row r="13" spans="1:38" x14ac:dyDescent="0.2">
      <c r="A13" s="253"/>
      <c r="B13" s="317"/>
      <c r="C13" s="316" t="s">
        <v>199</v>
      </c>
      <c r="D13" s="299">
        <v>886279</v>
      </c>
      <c r="E13" s="315">
        <v>1328827</v>
      </c>
      <c r="F13" s="314"/>
      <c r="G13" s="303">
        <f>(E13/E$13)</f>
        <v>1</v>
      </c>
      <c r="H13" s="88"/>
      <c r="I13" s="313">
        <v>271119545000</v>
      </c>
      <c r="J13" s="312"/>
      <c r="K13" s="311">
        <v>855332</v>
      </c>
      <c r="L13" s="310"/>
      <c r="M13" s="309">
        <f>(K13/E13)</f>
        <v>0.64367445875196694</v>
      </c>
      <c r="N13" s="303">
        <f>(K13/K$13)</f>
        <v>1</v>
      </c>
      <c r="O13" s="88"/>
      <c r="P13" s="308">
        <v>210849976000</v>
      </c>
      <c r="Q13" s="302"/>
      <c r="R13" s="307">
        <f>(P13/K13)</f>
        <v>246512.43727581805</v>
      </c>
      <c r="S13" s="306"/>
      <c r="T13" s="305">
        <v>30947</v>
      </c>
      <c r="U13" s="299">
        <v>473495</v>
      </c>
      <c r="V13" s="73"/>
      <c r="W13" s="304">
        <f>(U13/E13)</f>
        <v>0.35632554124803306</v>
      </c>
      <c r="X13" s="298"/>
      <c r="Y13" s="303">
        <f>(U13/U$13)</f>
        <v>1</v>
      </c>
      <c r="Z13" s="88"/>
      <c r="AA13" s="302">
        <v>60269569000</v>
      </c>
      <c r="AB13" s="302"/>
      <c r="AC13" s="301">
        <v>11096</v>
      </c>
      <c r="AD13" s="299">
        <v>22194</v>
      </c>
      <c r="AE13" s="83">
        <v>3086266000</v>
      </c>
      <c r="AF13" s="300">
        <v>4898</v>
      </c>
      <c r="AG13" s="299">
        <v>17502</v>
      </c>
      <c r="AH13" s="83">
        <v>2521951000</v>
      </c>
      <c r="AI13" s="300">
        <v>14953</v>
      </c>
      <c r="AJ13" s="299">
        <v>433799</v>
      </c>
      <c r="AK13" s="298">
        <f>(AJ13/U13)</f>
        <v>0.91616384544715357</v>
      </c>
      <c r="AL13" s="297">
        <v>54661352000</v>
      </c>
    </row>
    <row r="14" spans="1:38" x14ac:dyDescent="0.2">
      <c r="A14" s="253"/>
      <c r="B14" s="154"/>
      <c r="C14" s="316"/>
      <c r="D14" s="95"/>
      <c r="E14" s="291"/>
      <c r="F14" s="291"/>
      <c r="G14" s="320"/>
      <c r="H14" s="286"/>
      <c r="I14" s="291"/>
      <c r="J14" s="289"/>
      <c r="K14" s="288"/>
      <c r="L14" s="287"/>
      <c r="M14" s="286"/>
      <c r="N14" s="320"/>
      <c r="O14" s="286"/>
      <c r="P14" s="286"/>
      <c r="Q14" s="109"/>
      <c r="R14" s="287"/>
      <c r="S14" s="124"/>
      <c r="T14" s="114"/>
      <c r="U14" s="95"/>
      <c r="V14" s="73"/>
      <c r="W14" s="310"/>
      <c r="X14" s="298"/>
      <c r="Y14" s="320"/>
      <c r="Z14" s="286"/>
      <c r="AA14" s="286"/>
      <c r="AB14" s="109"/>
      <c r="AC14" s="287"/>
      <c r="AD14" s="113"/>
      <c r="AE14" s="113"/>
      <c r="AF14" s="109"/>
      <c r="AG14" s="95"/>
      <c r="AH14" s="95"/>
      <c r="AI14" s="319"/>
      <c r="AJ14" s="95"/>
      <c r="AK14" s="95"/>
      <c r="AL14" s="318"/>
    </row>
    <row r="15" spans="1:38" x14ac:dyDescent="0.2">
      <c r="A15" s="253"/>
      <c r="B15" s="317"/>
      <c r="C15" s="324"/>
      <c r="D15" s="95"/>
      <c r="E15" s="291"/>
      <c r="F15" s="291"/>
      <c r="G15" s="320"/>
      <c r="H15" s="286"/>
      <c r="I15" s="291"/>
      <c r="J15" s="289"/>
      <c r="K15" s="288"/>
      <c r="L15" s="287"/>
      <c r="M15" s="286"/>
      <c r="N15" s="320"/>
      <c r="O15" s="286"/>
      <c r="P15" s="286"/>
      <c r="Q15" s="109"/>
      <c r="R15" s="287"/>
      <c r="S15" s="124"/>
      <c r="T15" s="114"/>
      <c r="U15" s="95"/>
      <c r="V15" s="73"/>
      <c r="W15" s="310"/>
      <c r="X15" s="298"/>
      <c r="Y15" s="320"/>
      <c r="Z15" s="286"/>
      <c r="AA15" s="286"/>
      <c r="AB15" s="109"/>
      <c r="AC15" s="287"/>
      <c r="AD15" s="113"/>
      <c r="AE15" s="113"/>
      <c r="AF15" s="109"/>
      <c r="AG15" s="95"/>
      <c r="AH15" s="95"/>
      <c r="AI15" s="319"/>
      <c r="AJ15" s="95"/>
      <c r="AK15" s="95"/>
      <c r="AL15" s="318"/>
    </row>
    <row r="16" spans="1:38" x14ac:dyDescent="0.2">
      <c r="A16" s="253"/>
      <c r="B16" s="317"/>
      <c r="C16" s="316" t="s">
        <v>198</v>
      </c>
      <c r="D16" s="299">
        <v>123284</v>
      </c>
      <c r="E16" s="315">
        <v>185488</v>
      </c>
      <c r="F16" s="314"/>
      <c r="G16" s="303">
        <f>(E16/E$13)</f>
        <v>0.13958777177164522</v>
      </c>
      <c r="H16" s="88">
        <f>(E16/E$16)</f>
        <v>1</v>
      </c>
      <c r="I16" s="313">
        <v>38480698000</v>
      </c>
      <c r="J16" s="312"/>
      <c r="K16" s="311">
        <v>117892</v>
      </c>
      <c r="L16" s="310"/>
      <c r="M16" s="309">
        <f>(K16/E16)</f>
        <v>0.63557750366600529</v>
      </c>
      <c r="N16" s="303">
        <f>(K16/K$13)</f>
        <v>0.13783185944171386</v>
      </c>
      <c r="O16" s="88">
        <f>(K16/K$16)</f>
        <v>1</v>
      </c>
      <c r="P16" s="308">
        <v>30312662000</v>
      </c>
      <c r="Q16" s="302"/>
      <c r="R16" s="307">
        <f>(P16/K16)</f>
        <v>257122.29837478371</v>
      </c>
      <c r="S16" s="306"/>
      <c r="T16" s="305">
        <v>5392</v>
      </c>
      <c r="U16" s="299">
        <v>67596</v>
      </c>
      <c r="V16" s="73"/>
      <c r="W16" s="304">
        <f>(U16/E16)</f>
        <v>0.36442249633399465</v>
      </c>
      <c r="X16" s="298"/>
      <c r="Y16" s="303">
        <f>(U16/U$13)</f>
        <v>0.14275969123221999</v>
      </c>
      <c r="Z16" s="88">
        <f>(U16/U$16)</f>
        <v>1</v>
      </c>
      <c r="AA16" s="302">
        <v>8168036000</v>
      </c>
      <c r="AB16" s="302"/>
      <c r="AC16" s="301">
        <v>2319</v>
      </c>
      <c r="AD16" s="299">
        <v>4638</v>
      </c>
      <c r="AE16" s="83">
        <v>631483000</v>
      </c>
      <c r="AF16" s="300">
        <v>917</v>
      </c>
      <c r="AG16" s="299">
        <v>3260</v>
      </c>
      <c r="AH16" s="83">
        <v>460885000</v>
      </c>
      <c r="AI16" s="300">
        <v>2156</v>
      </c>
      <c r="AJ16" s="299">
        <v>59698</v>
      </c>
      <c r="AK16" s="298">
        <f>(AJ16/U16)</f>
        <v>0.88315876679093441</v>
      </c>
      <c r="AL16" s="297">
        <v>7075668000</v>
      </c>
    </row>
    <row r="17" spans="1:38" x14ac:dyDescent="0.2">
      <c r="A17" s="295"/>
      <c r="B17" s="294"/>
      <c r="C17" s="293" t="s">
        <v>197</v>
      </c>
      <c r="D17" s="95">
        <v>10883</v>
      </c>
      <c r="E17" s="292">
        <v>21510</v>
      </c>
      <c r="F17" s="291">
        <v>18</v>
      </c>
      <c r="G17" s="278">
        <f>(E17/E$13)</f>
        <v>1.6187208718666916E-2</v>
      </c>
      <c r="H17" s="97">
        <f>(E17/E$16)</f>
        <v>0.11596437505391184</v>
      </c>
      <c r="I17" s="290">
        <v>4036281000</v>
      </c>
      <c r="J17" s="289">
        <v>22</v>
      </c>
      <c r="K17" s="288">
        <v>10041</v>
      </c>
      <c r="L17" s="287">
        <v>27</v>
      </c>
      <c r="M17" s="286">
        <f>(K17/E17)</f>
        <v>0.46680613668061366</v>
      </c>
      <c r="N17" s="278">
        <f>(K17/K$13)</f>
        <v>1.1739301230399424E-2</v>
      </c>
      <c r="O17" s="97">
        <f>(K17/K$16)</f>
        <v>8.5171173616530385E-2</v>
      </c>
      <c r="P17" s="285">
        <v>2618789000</v>
      </c>
      <c r="Q17" s="284">
        <v>27</v>
      </c>
      <c r="R17" s="283">
        <f>(P17/K17)</f>
        <v>260809.58071905188</v>
      </c>
      <c r="S17" s="282">
        <v>15</v>
      </c>
      <c r="T17" s="246">
        <v>842</v>
      </c>
      <c r="U17" s="281">
        <v>11469</v>
      </c>
      <c r="V17" s="96">
        <v>11</v>
      </c>
      <c r="W17" s="280">
        <f>(U17/E17)</f>
        <v>0.53319386331938634</v>
      </c>
      <c r="X17" s="279">
        <v>5</v>
      </c>
      <c r="Y17" s="278">
        <f>(U17/U$13)</f>
        <v>2.4222008680133897E-2</v>
      </c>
      <c r="Z17" s="97">
        <f>(U17/U$16)</f>
        <v>0.16966980294691994</v>
      </c>
      <c r="AA17" s="131">
        <v>1417492000</v>
      </c>
      <c r="AB17" s="277">
        <v>12</v>
      </c>
      <c r="AC17" s="123">
        <v>219</v>
      </c>
      <c r="AD17" s="95">
        <v>438</v>
      </c>
      <c r="AE17" s="109">
        <v>78065000</v>
      </c>
      <c r="AF17" s="275">
        <v>240</v>
      </c>
      <c r="AG17" s="95">
        <v>809</v>
      </c>
      <c r="AH17" s="109">
        <v>149620000</v>
      </c>
      <c r="AI17" s="275">
        <v>383</v>
      </c>
      <c r="AJ17" s="95">
        <v>10222</v>
      </c>
      <c r="AK17" s="274">
        <f>(AJ17/U17)</f>
        <v>0.89127212485831375</v>
      </c>
      <c r="AL17" s="273">
        <v>1189807000</v>
      </c>
    </row>
    <row r="18" spans="1:38" x14ac:dyDescent="0.2">
      <c r="A18" s="295"/>
      <c r="B18" s="294"/>
      <c r="C18" s="293" t="s">
        <v>196</v>
      </c>
      <c r="D18" s="95">
        <v>16831</v>
      </c>
      <c r="E18" s="292">
        <v>21480</v>
      </c>
      <c r="F18" s="291">
        <v>19</v>
      </c>
      <c r="G18" s="278">
        <f>(E18/E$13)</f>
        <v>1.616463241640936E-2</v>
      </c>
      <c r="H18" s="97">
        <f>(E18/E$16)</f>
        <v>0.1158026395238506</v>
      </c>
      <c r="I18" s="290">
        <v>4879857000</v>
      </c>
      <c r="J18" s="289">
        <v>16</v>
      </c>
      <c r="K18" s="288">
        <v>16416</v>
      </c>
      <c r="L18" s="287">
        <v>13</v>
      </c>
      <c r="M18" s="286">
        <f>(K18/E18)</f>
        <v>0.76424581005586589</v>
      </c>
      <c r="N18" s="278">
        <f>(K18/K$13)</f>
        <v>1.9192547455257138E-2</v>
      </c>
      <c r="O18" s="97">
        <f>(K18/K$16)</f>
        <v>0.13924608964136667</v>
      </c>
      <c r="P18" s="285">
        <v>4269197000</v>
      </c>
      <c r="Q18" s="284">
        <v>14</v>
      </c>
      <c r="R18" s="283">
        <f>(P18/K18)</f>
        <v>260063.1700779727</v>
      </c>
      <c r="S18" s="282">
        <v>17</v>
      </c>
      <c r="T18" s="246">
        <v>415</v>
      </c>
      <c r="U18" s="281">
        <v>5064</v>
      </c>
      <c r="V18" s="96">
        <v>24</v>
      </c>
      <c r="W18" s="280">
        <f>(U18/E18)</f>
        <v>0.23575418994413408</v>
      </c>
      <c r="X18" s="279">
        <v>38</v>
      </c>
      <c r="Y18" s="278">
        <f>(U18/U$13)</f>
        <v>1.0694938700514261E-2</v>
      </c>
      <c r="Z18" s="97">
        <f>(U18/U$16)</f>
        <v>7.4915675483756439E-2</v>
      </c>
      <c r="AA18" s="131">
        <v>610660000</v>
      </c>
      <c r="AB18" s="277">
        <v>22</v>
      </c>
      <c r="AC18" s="123">
        <v>210</v>
      </c>
      <c r="AD18" s="95">
        <v>420</v>
      </c>
      <c r="AE18" s="109">
        <v>49353000</v>
      </c>
      <c r="AF18" s="275">
        <v>12</v>
      </c>
      <c r="AG18" s="95">
        <v>41</v>
      </c>
      <c r="AH18" s="109">
        <v>6163000</v>
      </c>
      <c r="AI18" s="275">
        <v>193</v>
      </c>
      <c r="AJ18" s="95">
        <v>4603</v>
      </c>
      <c r="AK18" s="274">
        <f>(AJ18/U18)</f>
        <v>0.90896524486571884</v>
      </c>
      <c r="AL18" s="273">
        <v>555144000</v>
      </c>
    </row>
    <row r="19" spans="1:38" x14ac:dyDescent="0.2">
      <c r="A19" s="295"/>
      <c r="B19" s="294"/>
      <c r="C19" s="293" t="s">
        <v>195</v>
      </c>
      <c r="D19" s="95">
        <v>7719</v>
      </c>
      <c r="E19" s="292">
        <v>11518</v>
      </c>
      <c r="F19" s="291">
        <v>31</v>
      </c>
      <c r="G19" s="278">
        <f>(E19/E$13)</f>
        <v>8.6677949800839389E-3</v>
      </c>
      <c r="H19" s="97">
        <f>(E19/E$16)</f>
        <v>6.209566117484689E-2</v>
      </c>
      <c r="I19" s="290">
        <v>2249100000</v>
      </c>
      <c r="J19" s="289">
        <v>31</v>
      </c>
      <c r="K19" s="288">
        <v>7318</v>
      </c>
      <c r="L19" s="287">
        <v>32</v>
      </c>
      <c r="M19" s="286">
        <f>(K19/E19)</f>
        <v>0.63535335995832609</v>
      </c>
      <c r="N19" s="278">
        <f>(K19/K$13)</f>
        <v>8.5557420978052967E-3</v>
      </c>
      <c r="O19" s="97">
        <f>(K19/K$16)</f>
        <v>6.2073762426627759E-2</v>
      </c>
      <c r="P19" s="285">
        <v>1801337000</v>
      </c>
      <c r="Q19" s="284">
        <v>31</v>
      </c>
      <c r="R19" s="283">
        <f>(P19/K19)</f>
        <v>246151.54413774254</v>
      </c>
      <c r="S19" s="282">
        <v>23</v>
      </c>
      <c r="T19" s="246">
        <v>401</v>
      </c>
      <c r="U19" s="281">
        <v>4200</v>
      </c>
      <c r="V19" s="96">
        <v>28</v>
      </c>
      <c r="W19" s="280">
        <f>(U19/E19)</f>
        <v>0.36464664004167391</v>
      </c>
      <c r="X19" s="279">
        <v>22</v>
      </c>
      <c r="Y19" s="278">
        <f>(U19/U$13)</f>
        <v>8.8702098227014005E-3</v>
      </c>
      <c r="Z19" s="97">
        <f>(U19/U$16)</f>
        <v>6.2133854074205574E-2</v>
      </c>
      <c r="AA19" s="131">
        <v>447763000</v>
      </c>
      <c r="AB19" s="277">
        <v>28</v>
      </c>
      <c r="AC19" s="123">
        <v>246</v>
      </c>
      <c r="AD19" s="95">
        <v>492</v>
      </c>
      <c r="AE19" s="109">
        <v>62802000</v>
      </c>
      <c r="AF19" s="275">
        <v>35</v>
      </c>
      <c r="AG19" s="95">
        <v>117</v>
      </c>
      <c r="AH19" s="109">
        <v>16810000</v>
      </c>
      <c r="AI19" s="275">
        <v>120</v>
      </c>
      <c r="AJ19" s="95">
        <v>3591</v>
      </c>
      <c r="AK19" s="274">
        <f>(AJ19/U19)</f>
        <v>0.85499999999999998</v>
      </c>
      <c r="AL19" s="273">
        <v>368151000</v>
      </c>
    </row>
    <row r="20" spans="1:38" x14ac:dyDescent="0.2">
      <c r="A20" s="295"/>
      <c r="B20" s="294"/>
      <c r="C20" s="293" t="s">
        <v>194</v>
      </c>
      <c r="D20" s="95">
        <v>5872</v>
      </c>
      <c r="E20" s="292">
        <v>9478</v>
      </c>
      <c r="F20" s="291">
        <v>34</v>
      </c>
      <c r="G20" s="278">
        <f>(E20/E$13)</f>
        <v>7.1326064265702007E-3</v>
      </c>
      <c r="H20" s="97">
        <f>(E20/E$16)</f>
        <v>5.1097645130682309E-2</v>
      </c>
      <c r="I20" s="290">
        <v>1888570000</v>
      </c>
      <c r="J20" s="289">
        <v>33</v>
      </c>
      <c r="K20" s="288">
        <v>5376</v>
      </c>
      <c r="L20" s="287">
        <v>36</v>
      </c>
      <c r="M20" s="286">
        <f>(K20/E20)</f>
        <v>0.56720827178729694</v>
      </c>
      <c r="N20" s="278">
        <f>(K20/K$13)</f>
        <v>6.2852786987976595E-3</v>
      </c>
      <c r="O20" s="97">
        <f>(K20/K$16)</f>
        <v>4.5601058596003122E-2</v>
      </c>
      <c r="P20" s="285">
        <v>1382591000</v>
      </c>
      <c r="Q20" s="284">
        <v>34</v>
      </c>
      <c r="R20" s="283">
        <f>(P20/K20)</f>
        <v>257178.38541666666</v>
      </c>
      <c r="S20" s="282">
        <v>20</v>
      </c>
      <c r="T20" s="246">
        <v>496</v>
      </c>
      <c r="U20" s="281">
        <v>4102</v>
      </c>
      <c r="V20" s="96">
        <v>29</v>
      </c>
      <c r="W20" s="280">
        <f>(U20/E20)</f>
        <v>0.43279172821270312</v>
      </c>
      <c r="X20" s="279">
        <v>14</v>
      </c>
      <c r="Y20" s="278">
        <f>(U20/U$13)</f>
        <v>8.6632382601717021E-3</v>
      </c>
      <c r="Z20" s="97">
        <f>(U20/U$16)</f>
        <v>6.0684064145807445E-2</v>
      </c>
      <c r="AA20" s="131">
        <v>505979000</v>
      </c>
      <c r="AB20" s="277">
        <v>24</v>
      </c>
      <c r="AC20" s="123">
        <v>311</v>
      </c>
      <c r="AD20" s="95">
        <v>622</v>
      </c>
      <c r="AE20" s="109">
        <v>66046000</v>
      </c>
      <c r="AF20" s="275">
        <v>75</v>
      </c>
      <c r="AG20" s="95">
        <v>267</v>
      </c>
      <c r="AH20" s="109">
        <v>44929000</v>
      </c>
      <c r="AI20" s="275">
        <v>110</v>
      </c>
      <c r="AJ20" s="95">
        <v>3213</v>
      </c>
      <c r="AK20" s="274">
        <f>(AJ20/U20)</f>
        <v>0.78327645051194539</v>
      </c>
      <c r="AL20" s="273">
        <v>395004000</v>
      </c>
    </row>
    <row r="21" spans="1:38" x14ac:dyDescent="0.2">
      <c r="A21" s="295"/>
      <c r="B21" s="294"/>
      <c r="C21" s="293" t="s">
        <v>193</v>
      </c>
      <c r="D21" s="95">
        <v>16100</v>
      </c>
      <c r="E21" s="292">
        <v>19580</v>
      </c>
      <c r="F21" s="291">
        <v>21</v>
      </c>
      <c r="G21" s="278">
        <f>(E21/E$13)</f>
        <v>1.4734799940097545E-2</v>
      </c>
      <c r="H21" s="97">
        <f>(E21/E$16)</f>
        <v>0.10555938928663849</v>
      </c>
      <c r="I21" s="290">
        <v>4569368000</v>
      </c>
      <c r="J21" s="289">
        <v>18</v>
      </c>
      <c r="K21" s="288">
        <v>15633</v>
      </c>
      <c r="L21" s="287">
        <v>15</v>
      </c>
      <c r="M21" s="286">
        <f>(K21/E21)</f>
        <v>0.79841675178753835</v>
      </c>
      <c r="N21" s="278">
        <f>(K21/K$13)</f>
        <v>1.8277113448345202E-2</v>
      </c>
      <c r="O21" s="97">
        <f>(K21/K$16)</f>
        <v>0.13260441760255148</v>
      </c>
      <c r="P21" s="285">
        <v>4067564000</v>
      </c>
      <c r="Q21" s="284">
        <v>15</v>
      </c>
      <c r="R21" s="283">
        <f>(P21/K21)</f>
        <v>260190.8782703256</v>
      </c>
      <c r="S21" s="282">
        <v>16</v>
      </c>
      <c r="T21" s="246">
        <v>467</v>
      </c>
      <c r="U21" s="281">
        <v>3947</v>
      </c>
      <c r="V21" s="96">
        <v>30</v>
      </c>
      <c r="W21" s="280">
        <f>(U21/E21)</f>
        <v>0.20158324821246171</v>
      </c>
      <c r="X21" s="279">
        <v>42</v>
      </c>
      <c r="Y21" s="278">
        <f>(U21/U$13)</f>
        <v>8.3358852786196268E-3</v>
      </c>
      <c r="Z21" s="97">
        <f>(U21/U$16)</f>
        <v>5.8391029054973669E-2</v>
      </c>
      <c r="AA21" s="131">
        <v>501804000</v>
      </c>
      <c r="AB21" s="277">
        <v>26</v>
      </c>
      <c r="AC21" s="123">
        <v>162</v>
      </c>
      <c r="AD21" s="95">
        <v>324</v>
      </c>
      <c r="AE21" s="109">
        <v>50146000</v>
      </c>
      <c r="AF21" s="275">
        <v>106</v>
      </c>
      <c r="AG21" s="95">
        <v>394</v>
      </c>
      <c r="AH21" s="109">
        <v>53416000</v>
      </c>
      <c r="AI21" s="275">
        <v>199</v>
      </c>
      <c r="AJ21" s="95">
        <v>3229</v>
      </c>
      <c r="AK21" s="274">
        <f>(AJ21/U21)</f>
        <v>0.81808968837091467</v>
      </c>
      <c r="AL21" s="273">
        <v>398242000</v>
      </c>
    </row>
    <row r="22" spans="1:38" x14ac:dyDescent="0.2">
      <c r="A22" s="295"/>
      <c r="B22" s="294"/>
      <c r="C22" s="293" t="s">
        <v>192</v>
      </c>
      <c r="D22" s="95">
        <v>13930</v>
      </c>
      <c r="E22" s="292">
        <v>25673</v>
      </c>
      <c r="F22" s="291">
        <v>14</v>
      </c>
      <c r="G22" s="278">
        <f>(E22/E$13)</f>
        <v>1.9320046928606959E-2</v>
      </c>
      <c r="H22" s="97">
        <f>(E22/E$16)</f>
        <v>0.13840787544207711</v>
      </c>
      <c r="I22" s="290">
        <v>5720813000</v>
      </c>
      <c r="J22" s="289">
        <v>13</v>
      </c>
      <c r="K22" s="288">
        <v>13574</v>
      </c>
      <c r="L22" s="287">
        <v>18</v>
      </c>
      <c r="M22" s="286">
        <f>(K22/E22)</f>
        <v>0.52872667783274252</v>
      </c>
      <c r="N22" s="278">
        <f>(K22/K$13)</f>
        <v>1.5869861059799002E-2</v>
      </c>
      <c r="O22" s="97">
        <f>(K22/K$16)</f>
        <v>0.11513928001900044</v>
      </c>
      <c r="P22" s="285">
        <v>3755437000</v>
      </c>
      <c r="Q22" s="284">
        <v>16</v>
      </c>
      <c r="R22" s="283">
        <f>(P22/K22)</f>
        <v>276663.98998084571</v>
      </c>
      <c r="S22" s="282">
        <v>10</v>
      </c>
      <c r="T22" s="246">
        <v>356</v>
      </c>
      <c r="U22" s="281">
        <v>12099</v>
      </c>
      <c r="V22" s="96">
        <v>10</v>
      </c>
      <c r="W22" s="280">
        <f>(U22/E22)</f>
        <v>0.47127332216725742</v>
      </c>
      <c r="X22" s="279">
        <v>8</v>
      </c>
      <c r="Y22" s="278">
        <f>(U22/U$13)</f>
        <v>2.5552540153539107E-2</v>
      </c>
      <c r="Z22" s="97">
        <f>(U22/U$16)</f>
        <v>0.17898988105805078</v>
      </c>
      <c r="AA22" s="131">
        <v>1965376000</v>
      </c>
      <c r="AB22" s="277">
        <v>10</v>
      </c>
      <c r="AC22" s="123">
        <v>98</v>
      </c>
      <c r="AD22" s="95">
        <v>196</v>
      </c>
      <c r="AE22" s="109">
        <v>30882000</v>
      </c>
      <c r="AF22" s="275">
        <v>52</v>
      </c>
      <c r="AG22" s="95">
        <v>197</v>
      </c>
      <c r="AH22" s="109">
        <v>35093000</v>
      </c>
      <c r="AI22" s="275">
        <v>206</v>
      </c>
      <c r="AJ22" s="95">
        <v>11706</v>
      </c>
      <c r="AK22" s="274">
        <f>(AJ22/U22)</f>
        <v>0.96751797669228867</v>
      </c>
      <c r="AL22" s="273">
        <v>1899401000</v>
      </c>
    </row>
    <row r="23" spans="1:38" x14ac:dyDescent="0.2">
      <c r="A23" s="295"/>
      <c r="B23" s="294"/>
      <c r="C23" s="293" t="s">
        <v>191</v>
      </c>
      <c r="D23" s="95">
        <v>11905</v>
      </c>
      <c r="E23" s="292">
        <v>16875</v>
      </c>
      <c r="F23" s="291">
        <v>26</v>
      </c>
      <c r="G23" s="278">
        <f>(E23/E$13)</f>
        <v>1.2699170019874671E-2</v>
      </c>
      <c r="H23" s="97">
        <f>(E23/E$16)</f>
        <v>9.0976235659449664E-2</v>
      </c>
      <c r="I23" s="290">
        <v>3167067000</v>
      </c>
      <c r="J23" s="289">
        <v>26</v>
      </c>
      <c r="K23" s="288">
        <v>11376</v>
      </c>
      <c r="L23" s="287">
        <v>24</v>
      </c>
      <c r="M23" s="286">
        <f>(K23/E23)</f>
        <v>0.67413333333333336</v>
      </c>
      <c r="N23" s="278">
        <f>(K23/K$13)</f>
        <v>1.3300098675134334E-2</v>
      </c>
      <c r="O23" s="97">
        <f>(K23/K$16)</f>
        <v>9.6495097207613748E-2</v>
      </c>
      <c r="P23" s="285">
        <v>2663420000</v>
      </c>
      <c r="Q23" s="284">
        <v>26</v>
      </c>
      <c r="R23" s="283">
        <f>(P23/K23)</f>
        <v>234126.23066104078</v>
      </c>
      <c r="S23" s="282">
        <v>28</v>
      </c>
      <c r="T23" s="246">
        <v>529</v>
      </c>
      <c r="U23" s="281">
        <v>5499</v>
      </c>
      <c r="V23" s="96">
        <v>23</v>
      </c>
      <c r="W23" s="296">
        <f>(U23/E23)</f>
        <v>0.32586666666666669</v>
      </c>
      <c r="X23" s="279">
        <v>27</v>
      </c>
      <c r="Y23" s="278">
        <f>(U23/U$13)</f>
        <v>1.1613639003579763E-2</v>
      </c>
      <c r="Z23" s="97">
        <f>(U23/U$16)</f>
        <v>8.1350967512870589E-2</v>
      </c>
      <c r="AA23" s="131">
        <v>503647000</v>
      </c>
      <c r="AB23" s="277">
        <v>25</v>
      </c>
      <c r="AC23" s="123">
        <v>270</v>
      </c>
      <c r="AD23" s="95">
        <v>540</v>
      </c>
      <c r="AE23" s="109">
        <v>60142000</v>
      </c>
      <c r="AF23" s="275">
        <v>108</v>
      </c>
      <c r="AG23" s="95">
        <v>388</v>
      </c>
      <c r="AH23" s="109">
        <v>41715000</v>
      </c>
      <c r="AI23" s="275">
        <v>151</v>
      </c>
      <c r="AJ23" s="95">
        <v>4571</v>
      </c>
      <c r="AK23" s="274">
        <f>(AJ23/U23)</f>
        <v>0.8312420440080015</v>
      </c>
      <c r="AL23" s="273">
        <v>401790000</v>
      </c>
    </row>
    <row r="24" spans="1:38" x14ac:dyDescent="0.2">
      <c r="A24" s="295"/>
      <c r="B24" s="294"/>
      <c r="C24" s="293" t="s">
        <v>190</v>
      </c>
      <c r="D24" s="95">
        <v>5083</v>
      </c>
      <c r="E24" s="292">
        <v>7866</v>
      </c>
      <c r="F24" s="291">
        <v>35</v>
      </c>
      <c r="G24" s="278">
        <f>(E24/E$13)</f>
        <v>5.9195064519309134E-3</v>
      </c>
      <c r="H24" s="97">
        <f>(E24/E$16)</f>
        <v>4.2407055982058135E-2</v>
      </c>
      <c r="I24" s="290">
        <v>1309845000</v>
      </c>
      <c r="J24" s="289">
        <v>36</v>
      </c>
      <c r="K24" s="288">
        <v>4900</v>
      </c>
      <c r="L24" s="287">
        <v>37</v>
      </c>
      <c r="M24" s="286">
        <f>(K24/E24)</f>
        <v>0.62293414696160687</v>
      </c>
      <c r="N24" s="278">
        <f>(K24/K$13)</f>
        <v>5.7287696473416168E-3</v>
      </c>
      <c r="O24" s="97">
        <f>(K24/K$16)</f>
        <v>4.1563464866148682E-2</v>
      </c>
      <c r="P24" s="285">
        <v>1078249000</v>
      </c>
      <c r="Q24" s="284">
        <v>36</v>
      </c>
      <c r="R24" s="283">
        <f>(P24/K24)</f>
        <v>220050.81632653062</v>
      </c>
      <c r="S24" s="282">
        <v>39</v>
      </c>
      <c r="T24" s="246">
        <v>183</v>
      </c>
      <c r="U24" s="281">
        <v>2966</v>
      </c>
      <c r="V24" s="96">
        <v>32</v>
      </c>
      <c r="W24" s="280">
        <f>(U24/E24)</f>
        <v>0.37706585303839307</v>
      </c>
      <c r="X24" s="279">
        <v>19</v>
      </c>
      <c r="Y24" s="278">
        <f>(U24/U$13)</f>
        <v>6.2640576986029419E-3</v>
      </c>
      <c r="Z24" s="97">
        <f>(U24/U$16)</f>
        <v>4.387833599621279E-2</v>
      </c>
      <c r="AA24" s="131">
        <v>231596000</v>
      </c>
      <c r="AB24" s="277">
        <v>37</v>
      </c>
      <c r="AC24" s="123">
        <v>82</v>
      </c>
      <c r="AD24" s="95">
        <v>164</v>
      </c>
      <c r="AE24" s="109">
        <v>22379000</v>
      </c>
      <c r="AF24" s="275">
        <v>28</v>
      </c>
      <c r="AG24" s="95">
        <v>100</v>
      </c>
      <c r="AH24" s="109">
        <v>9306000</v>
      </c>
      <c r="AI24" s="275">
        <v>73</v>
      </c>
      <c r="AJ24" s="95">
        <v>2702</v>
      </c>
      <c r="AK24" s="274">
        <f>(AJ24/U24)</f>
        <v>0.91099123398516524</v>
      </c>
      <c r="AL24" s="273">
        <v>199911000</v>
      </c>
    </row>
    <row r="25" spans="1:38" x14ac:dyDescent="0.2">
      <c r="A25" s="295"/>
      <c r="B25" s="294"/>
      <c r="C25" s="293" t="s">
        <v>189</v>
      </c>
      <c r="D25" s="95">
        <v>1970</v>
      </c>
      <c r="E25" s="292">
        <v>3211</v>
      </c>
      <c r="F25" s="291">
        <v>46</v>
      </c>
      <c r="G25" s="278">
        <f>(E25/E$13)</f>
        <v>2.4164168849669671E-3</v>
      </c>
      <c r="H25" s="97">
        <f>(E25/E$16)</f>
        <v>1.7311092900888468E-2</v>
      </c>
      <c r="I25" s="290">
        <v>607898000</v>
      </c>
      <c r="J25" s="289">
        <v>45</v>
      </c>
      <c r="K25" s="288">
        <v>1905</v>
      </c>
      <c r="L25" s="287">
        <v>46</v>
      </c>
      <c r="M25" s="286">
        <f>(K25/E25)</f>
        <v>0.59327312363749607</v>
      </c>
      <c r="N25" s="278">
        <f>(K25/K$13)</f>
        <v>2.2272053424868938E-3</v>
      </c>
      <c r="O25" s="97">
        <f>(K25/K$16)</f>
        <v>1.6158857259186372E-2</v>
      </c>
      <c r="P25" s="285">
        <v>464240000</v>
      </c>
      <c r="Q25" s="284">
        <v>46</v>
      </c>
      <c r="R25" s="283">
        <f>(P25/K25)</f>
        <v>243695.53805774279</v>
      </c>
      <c r="S25" s="282">
        <v>24</v>
      </c>
      <c r="T25" s="246">
        <v>65</v>
      </c>
      <c r="U25" s="281">
        <v>1306</v>
      </c>
      <c r="V25" s="96">
        <v>41</v>
      </c>
      <c r="W25" s="280">
        <f>(U25/E25)</f>
        <v>0.40672687636250388</v>
      </c>
      <c r="X25" s="279">
        <v>15</v>
      </c>
      <c r="Y25" s="278">
        <f>(U25/U$13)</f>
        <v>2.7582128639161976E-3</v>
      </c>
      <c r="Z25" s="97">
        <f>(U25/U$16)</f>
        <v>1.9320669862122018E-2</v>
      </c>
      <c r="AA25" s="131">
        <v>143658000</v>
      </c>
      <c r="AB25" s="277">
        <v>41</v>
      </c>
      <c r="AC25" s="123">
        <v>25</v>
      </c>
      <c r="AD25" s="95">
        <v>50</v>
      </c>
      <c r="AE25" s="109">
        <v>9294000</v>
      </c>
      <c r="AF25" s="275">
        <v>4</v>
      </c>
      <c r="AG25" s="95">
        <v>15</v>
      </c>
      <c r="AH25" s="109">
        <v>2672000</v>
      </c>
      <c r="AI25" s="275">
        <v>36</v>
      </c>
      <c r="AJ25" s="95">
        <v>1241</v>
      </c>
      <c r="AK25" s="274">
        <f>(AJ25/U25)</f>
        <v>0.95022970903522208</v>
      </c>
      <c r="AL25" s="273">
        <v>131692000</v>
      </c>
    </row>
    <row r="26" spans="1:38" x14ac:dyDescent="0.2">
      <c r="A26" s="295"/>
      <c r="B26" s="294"/>
      <c r="C26" s="293" t="s">
        <v>188</v>
      </c>
      <c r="D26" s="95">
        <v>17055</v>
      </c>
      <c r="E26" s="292">
        <v>24221</v>
      </c>
      <c r="F26" s="291">
        <v>16</v>
      </c>
      <c r="G26" s="278">
        <f>(E26/E$13)</f>
        <v>1.8227353899341298E-2</v>
      </c>
      <c r="H26" s="97">
        <f>(E26/E$16)</f>
        <v>0.13057987578711291</v>
      </c>
      <c r="I26" s="290">
        <v>5189339000</v>
      </c>
      <c r="J26" s="289">
        <v>15</v>
      </c>
      <c r="K26" s="288">
        <v>16329</v>
      </c>
      <c r="L26" s="287">
        <v>14</v>
      </c>
      <c r="M26" s="286">
        <f>(K26/E26)</f>
        <v>0.67416704512613024</v>
      </c>
      <c r="N26" s="278">
        <f>(K26/K$13)</f>
        <v>1.909083256560026E-2</v>
      </c>
      <c r="O26" s="97">
        <f>(K26/K$16)</f>
        <v>0.13850812608149832</v>
      </c>
      <c r="P26" s="285">
        <v>4341641000</v>
      </c>
      <c r="Q26" s="284">
        <v>13</v>
      </c>
      <c r="R26" s="283">
        <f>(P26/K26)</f>
        <v>265885.29609896505</v>
      </c>
      <c r="S26" s="282">
        <v>13</v>
      </c>
      <c r="T26" s="246">
        <v>726</v>
      </c>
      <c r="U26" s="281">
        <v>7892</v>
      </c>
      <c r="V26" s="96">
        <v>18</v>
      </c>
      <c r="W26" s="296">
        <f>(U26/E26)</f>
        <v>0.32583295487386976</v>
      </c>
      <c r="X26" s="279">
        <v>28</v>
      </c>
      <c r="Y26" s="278">
        <f>(U26/U$13)</f>
        <v>1.6667546647799871E-2</v>
      </c>
      <c r="Z26" s="97">
        <f>(U26/U$16)</f>
        <v>0.11675247056038819</v>
      </c>
      <c r="AA26" s="131">
        <v>847698000</v>
      </c>
      <c r="AB26" s="277">
        <v>18</v>
      </c>
      <c r="AC26" s="123">
        <v>222</v>
      </c>
      <c r="AD26" s="95">
        <v>444</v>
      </c>
      <c r="AE26" s="109">
        <v>57043000</v>
      </c>
      <c r="AF26" s="275">
        <v>175</v>
      </c>
      <c r="AG26" s="95">
        <v>621</v>
      </c>
      <c r="AH26" s="109">
        <v>68738000</v>
      </c>
      <c r="AI26" s="275">
        <v>329</v>
      </c>
      <c r="AJ26" s="95">
        <v>6827</v>
      </c>
      <c r="AK26" s="274">
        <f>(AJ26/U26)</f>
        <v>0.86505321844906236</v>
      </c>
      <c r="AL26" s="273">
        <v>721917000</v>
      </c>
    </row>
    <row r="27" spans="1:38" x14ac:dyDescent="0.2">
      <c r="A27" s="295"/>
      <c r="B27" s="294"/>
      <c r="C27" s="293" t="s">
        <v>187</v>
      </c>
      <c r="D27" s="95">
        <v>3157</v>
      </c>
      <c r="E27" s="292">
        <v>4963</v>
      </c>
      <c r="F27" s="291">
        <v>39</v>
      </c>
      <c r="G27" s="278">
        <f>(E27/E$13)</f>
        <v>3.7348729368081772E-3</v>
      </c>
      <c r="H27" s="97">
        <f>(E27/E$16)</f>
        <v>2.675644785646511E-2</v>
      </c>
      <c r="I27" s="290">
        <v>854338000</v>
      </c>
      <c r="J27" s="289">
        <v>43</v>
      </c>
      <c r="K27" s="288">
        <v>2985</v>
      </c>
      <c r="L27" s="287">
        <v>41</v>
      </c>
      <c r="M27" s="286">
        <f>(K27/E27)</f>
        <v>0.60145073544227279</v>
      </c>
      <c r="N27" s="278">
        <f>(K27/K$13)</f>
        <v>3.4898729382274955E-3</v>
      </c>
      <c r="O27" s="97">
        <f>(K27/K$16)</f>
        <v>2.5319784209276285E-2</v>
      </c>
      <c r="P27" s="285">
        <v>650611000</v>
      </c>
      <c r="Q27" s="284">
        <v>43</v>
      </c>
      <c r="R27" s="283">
        <f>(P27/K27)</f>
        <v>217960.13400335007</v>
      </c>
      <c r="S27" s="282">
        <v>41</v>
      </c>
      <c r="T27" s="246">
        <v>172</v>
      </c>
      <c r="U27" s="281">
        <v>1978</v>
      </c>
      <c r="V27" s="96">
        <v>37</v>
      </c>
      <c r="W27" s="280">
        <f>(U27/E27)</f>
        <v>0.39854926455772716</v>
      </c>
      <c r="X27" s="279">
        <v>16</v>
      </c>
      <c r="Y27" s="278">
        <f>(U27/U$13)</f>
        <v>4.1774464355484216E-3</v>
      </c>
      <c r="Z27" s="97">
        <f>(U27/U$16)</f>
        <v>2.9262086513994912E-2</v>
      </c>
      <c r="AA27" s="131">
        <v>203727000</v>
      </c>
      <c r="AB27" s="277">
        <v>39</v>
      </c>
      <c r="AC27" s="123">
        <v>47</v>
      </c>
      <c r="AD27" s="95">
        <v>94</v>
      </c>
      <c r="AE27" s="109">
        <v>11250000</v>
      </c>
      <c r="AF27" s="275">
        <v>36</v>
      </c>
      <c r="AG27" s="95">
        <v>134</v>
      </c>
      <c r="AH27" s="109">
        <v>9798000</v>
      </c>
      <c r="AI27" s="275">
        <v>89</v>
      </c>
      <c r="AJ27" s="95">
        <v>1750</v>
      </c>
      <c r="AK27" s="274">
        <f>(AJ27/U27)</f>
        <v>0.88473205257836196</v>
      </c>
      <c r="AL27" s="273">
        <v>182679000</v>
      </c>
    </row>
    <row r="28" spans="1:38" x14ac:dyDescent="0.2">
      <c r="A28" s="295"/>
      <c r="B28" s="294"/>
      <c r="C28" s="293" t="s">
        <v>186</v>
      </c>
      <c r="D28" s="95">
        <v>12779</v>
      </c>
      <c r="E28" s="292">
        <v>19113</v>
      </c>
      <c r="F28" s="291">
        <v>22</v>
      </c>
      <c r="G28" s="278">
        <f>(E28/E$13)</f>
        <v>1.4383362168288272E-2</v>
      </c>
      <c r="H28" s="97">
        <f>(E28/E$16)</f>
        <v>0.10304170620201845</v>
      </c>
      <c r="I28" s="290">
        <v>4008219000</v>
      </c>
      <c r="J28" s="289">
        <v>23</v>
      </c>
      <c r="K28" s="288">
        <v>12039</v>
      </c>
      <c r="L28" s="287">
        <v>23</v>
      </c>
      <c r="M28" s="286">
        <f>(K28/E28)</f>
        <v>0.62988541830167943</v>
      </c>
      <c r="N28" s="278">
        <f>(K28/K$13)</f>
        <v>1.4075236282519537E-2</v>
      </c>
      <c r="O28" s="97">
        <f>(K28/K$16)</f>
        <v>0.10211888847419673</v>
      </c>
      <c r="P28" s="285">
        <v>3219584000</v>
      </c>
      <c r="Q28" s="284">
        <v>18</v>
      </c>
      <c r="R28" s="283">
        <f>(P28/K28)</f>
        <v>267429.52072431264</v>
      </c>
      <c r="S28" s="282">
        <v>12</v>
      </c>
      <c r="T28" s="246">
        <v>740</v>
      </c>
      <c r="U28" s="281">
        <v>7074</v>
      </c>
      <c r="V28" s="96">
        <v>19</v>
      </c>
      <c r="W28" s="296">
        <f>(U28/E28)</f>
        <v>0.37011458169832051</v>
      </c>
      <c r="X28" s="279">
        <v>20</v>
      </c>
      <c r="Y28" s="278">
        <f>(U28/U$13)</f>
        <v>1.4939967687092789E-2</v>
      </c>
      <c r="Z28" s="97">
        <f>(U28/U$16)</f>
        <v>0.10465116279069768</v>
      </c>
      <c r="AA28" s="131">
        <v>788635000</v>
      </c>
      <c r="AB28" s="277">
        <v>21</v>
      </c>
      <c r="AC28" s="123">
        <v>427</v>
      </c>
      <c r="AD28" s="95">
        <v>854</v>
      </c>
      <c r="AE28" s="109">
        <v>134081000</v>
      </c>
      <c r="AF28" s="275">
        <v>46</v>
      </c>
      <c r="AG28" s="95">
        <v>177</v>
      </c>
      <c r="AH28" s="109">
        <v>22626000</v>
      </c>
      <c r="AI28" s="275">
        <v>267</v>
      </c>
      <c r="AJ28" s="95">
        <v>6043</v>
      </c>
      <c r="AK28" s="274">
        <f>(AJ28/U28)</f>
        <v>0.85425501837715578</v>
      </c>
      <c r="AL28" s="273">
        <v>631928000</v>
      </c>
    </row>
    <row r="29" spans="1:38" x14ac:dyDescent="0.2">
      <c r="A29" s="253"/>
      <c r="B29" s="154"/>
      <c r="C29" s="293"/>
      <c r="D29" s="95"/>
      <c r="E29" s="291"/>
      <c r="F29" s="291"/>
      <c r="G29" s="278"/>
      <c r="H29" s="286"/>
      <c r="I29" s="291"/>
      <c r="J29" s="289"/>
      <c r="K29" s="288"/>
      <c r="L29" s="287"/>
      <c r="M29" s="286"/>
      <c r="N29" s="278"/>
      <c r="O29" s="286"/>
      <c r="P29" s="286"/>
      <c r="Q29" s="109"/>
      <c r="R29" s="287"/>
      <c r="S29" s="124"/>
      <c r="T29" s="114"/>
      <c r="U29" s="95"/>
      <c r="V29" s="73"/>
      <c r="W29" s="310"/>
      <c r="X29" s="298"/>
      <c r="Y29" s="320"/>
      <c r="Z29" s="286"/>
      <c r="AA29" s="286"/>
      <c r="AB29" s="109"/>
      <c r="AC29" s="287"/>
      <c r="AD29" s="113"/>
      <c r="AE29" s="113"/>
      <c r="AF29" s="109"/>
      <c r="AG29" s="95"/>
      <c r="AH29" s="95"/>
      <c r="AI29" s="319"/>
      <c r="AJ29" s="95"/>
      <c r="AK29" s="95"/>
      <c r="AL29" s="318"/>
    </row>
    <row r="30" spans="1:38" x14ac:dyDescent="0.2">
      <c r="A30" s="253"/>
      <c r="B30" s="154"/>
      <c r="C30" s="293"/>
      <c r="D30" s="95"/>
      <c r="E30" s="291"/>
      <c r="F30" s="291"/>
      <c r="G30" s="320"/>
      <c r="H30" s="286"/>
      <c r="I30" s="291"/>
      <c r="J30" s="289"/>
      <c r="K30" s="288"/>
      <c r="L30" s="287"/>
      <c r="M30" s="286"/>
      <c r="N30" s="320"/>
      <c r="O30" s="286"/>
      <c r="P30" s="286"/>
      <c r="Q30" s="109"/>
      <c r="R30" s="287"/>
      <c r="S30" s="124"/>
      <c r="T30" s="114"/>
      <c r="U30" s="95"/>
      <c r="V30" s="73"/>
      <c r="W30" s="310"/>
      <c r="X30" s="298"/>
      <c r="Y30" s="320"/>
      <c r="Z30" s="286"/>
      <c r="AA30" s="286"/>
      <c r="AB30" s="109"/>
      <c r="AC30" s="287"/>
      <c r="AD30" s="113"/>
      <c r="AE30" s="113"/>
      <c r="AF30" s="109"/>
      <c r="AG30" s="95"/>
      <c r="AH30" s="95"/>
      <c r="AI30" s="319"/>
      <c r="AJ30" s="95"/>
      <c r="AK30" s="95"/>
      <c r="AL30" s="318"/>
    </row>
    <row r="31" spans="1:38" x14ac:dyDescent="0.2">
      <c r="A31" s="253"/>
      <c r="B31" s="317"/>
      <c r="C31" s="316" t="s">
        <v>185</v>
      </c>
      <c r="D31" s="299">
        <v>59018</v>
      </c>
      <c r="E31" s="315">
        <v>123420</v>
      </c>
      <c r="F31" s="314"/>
      <c r="G31" s="303">
        <f>(E31/E$13)</f>
        <v>9.2878907487581153E-2</v>
      </c>
      <c r="H31" s="88">
        <f>(E31/E$31)</f>
        <v>1</v>
      </c>
      <c r="I31" s="313">
        <v>23327510000</v>
      </c>
      <c r="J31" s="312"/>
      <c r="K31" s="311">
        <v>53875</v>
      </c>
      <c r="L31" s="310"/>
      <c r="M31" s="309">
        <f>(K31/E31)</f>
        <v>0.43651758223950737</v>
      </c>
      <c r="N31" s="303">
        <f>(K31/K$13)</f>
        <v>6.2987237704189722E-2</v>
      </c>
      <c r="O31" s="88">
        <f>(K31/K$31)</f>
        <v>1</v>
      </c>
      <c r="P31" s="308">
        <v>13916166000</v>
      </c>
      <c r="Q31" s="302"/>
      <c r="R31" s="307">
        <f>(P31/K31)</f>
        <v>258304.70533642691</v>
      </c>
      <c r="S31" s="306"/>
      <c r="T31" s="305">
        <v>5143</v>
      </c>
      <c r="U31" s="299">
        <v>69545</v>
      </c>
      <c r="V31" s="73"/>
      <c r="W31" s="304">
        <f>(U31/E31)</f>
        <v>0.56348241776049268</v>
      </c>
      <c r="X31" s="298"/>
      <c r="Y31" s="303">
        <f>(U31/U$13)</f>
        <v>0.14687589098089737</v>
      </c>
      <c r="Z31" s="88">
        <f>(U31/U$31)</f>
        <v>1</v>
      </c>
      <c r="AA31" s="302">
        <v>9411344000</v>
      </c>
      <c r="AB31" s="302"/>
      <c r="AC31" s="301">
        <v>1908</v>
      </c>
      <c r="AD31" s="299">
        <v>3818</v>
      </c>
      <c r="AE31" s="83">
        <v>562574000</v>
      </c>
      <c r="AF31" s="300">
        <v>851</v>
      </c>
      <c r="AG31" s="299">
        <v>2929</v>
      </c>
      <c r="AH31" s="83">
        <v>409030000</v>
      </c>
      <c r="AI31" s="300">
        <v>2384</v>
      </c>
      <c r="AJ31" s="299">
        <v>62798</v>
      </c>
      <c r="AK31" s="298">
        <f>(AJ31/U31)</f>
        <v>0.90298367963189297</v>
      </c>
      <c r="AL31" s="297">
        <v>8439740000</v>
      </c>
    </row>
    <row r="32" spans="1:38" x14ac:dyDescent="0.2">
      <c r="A32" s="295"/>
      <c r="B32" s="294"/>
      <c r="C32" s="293" t="s">
        <v>184</v>
      </c>
      <c r="D32" s="95">
        <v>2731</v>
      </c>
      <c r="E32" s="292">
        <v>4815</v>
      </c>
      <c r="F32" s="291">
        <v>40</v>
      </c>
      <c r="G32" s="278">
        <f>(E32/E$13)</f>
        <v>3.6234965123375729E-3</v>
      </c>
      <c r="H32" s="97">
        <f>(E32/E$31)</f>
        <v>3.9013125911521632E-2</v>
      </c>
      <c r="I32" s="290">
        <v>1112212000</v>
      </c>
      <c r="J32" s="289">
        <v>38</v>
      </c>
      <c r="K32" s="288">
        <v>2553</v>
      </c>
      <c r="L32" s="287">
        <v>44</v>
      </c>
      <c r="M32" s="286">
        <f>(K32/E32)</f>
        <v>0.53021806853582554</v>
      </c>
      <c r="N32" s="278">
        <f>(K32/K$13)</f>
        <v>2.9848058999312546E-3</v>
      </c>
      <c r="O32" s="97">
        <f>(K32/K$31)</f>
        <v>4.7387470997679815E-2</v>
      </c>
      <c r="P32" s="285">
        <v>854759000</v>
      </c>
      <c r="Q32" s="284">
        <v>39</v>
      </c>
      <c r="R32" s="283">
        <f>(P32/K32)</f>
        <v>334805.71876224049</v>
      </c>
      <c r="S32" s="282">
        <v>3</v>
      </c>
      <c r="T32" s="246">
        <v>178</v>
      </c>
      <c r="U32" s="281">
        <v>2262</v>
      </c>
      <c r="V32" s="96">
        <v>34</v>
      </c>
      <c r="W32" s="280">
        <f>(U32/E32)</f>
        <v>0.46978193146417446</v>
      </c>
      <c r="X32" s="279">
        <v>9</v>
      </c>
      <c r="Y32" s="278">
        <f>(U32/U$13)</f>
        <v>4.7772415759406118E-3</v>
      </c>
      <c r="Z32" s="97">
        <f>(U32/U$31)</f>
        <v>3.252570278237113E-2</v>
      </c>
      <c r="AA32" s="131">
        <v>257453000</v>
      </c>
      <c r="AB32" s="277">
        <v>36</v>
      </c>
      <c r="AC32" s="123">
        <v>54</v>
      </c>
      <c r="AD32" s="95">
        <v>108</v>
      </c>
      <c r="AE32" s="109">
        <v>15692000</v>
      </c>
      <c r="AF32" s="275">
        <v>19</v>
      </c>
      <c r="AG32" s="95">
        <v>59</v>
      </c>
      <c r="AH32" s="109">
        <v>7497000</v>
      </c>
      <c r="AI32" s="275">
        <v>105</v>
      </c>
      <c r="AJ32" s="95">
        <v>2095</v>
      </c>
      <c r="AK32" s="274">
        <f>(AJ32/U32)</f>
        <v>0.92617152961980553</v>
      </c>
      <c r="AL32" s="273">
        <v>234264000</v>
      </c>
    </row>
    <row r="33" spans="1:38" x14ac:dyDescent="0.2">
      <c r="A33" s="295"/>
      <c r="B33" s="294"/>
      <c r="C33" s="293" t="s">
        <v>183</v>
      </c>
      <c r="D33" s="95">
        <v>3796</v>
      </c>
      <c r="E33" s="292">
        <v>4697</v>
      </c>
      <c r="F33" s="291">
        <v>42</v>
      </c>
      <c r="G33" s="278">
        <f>(E33/E$13)</f>
        <v>3.5346963901245233E-3</v>
      </c>
      <c r="H33" s="97">
        <f>(E33/E$31)</f>
        <v>3.8057040998217467E-2</v>
      </c>
      <c r="I33" s="290">
        <v>959299000</v>
      </c>
      <c r="J33" s="289">
        <v>40</v>
      </c>
      <c r="K33" s="288">
        <v>3660</v>
      </c>
      <c r="L33" s="287">
        <v>39</v>
      </c>
      <c r="M33" s="286">
        <f>(K33/E33)</f>
        <v>0.77922077922077926</v>
      </c>
      <c r="N33" s="278">
        <f>(K33/K$13)</f>
        <v>4.2790401855653708E-3</v>
      </c>
      <c r="O33" s="97">
        <f>(K33/K$31)</f>
        <v>6.7935034802784219E-2</v>
      </c>
      <c r="P33" s="285">
        <v>844208000</v>
      </c>
      <c r="Q33" s="284">
        <v>40</v>
      </c>
      <c r="R33" s="283">
        <f>(P33/K33)</f>
        <v>230657.92349726777</v>
      </c>
      <c r="S33" s="282">
        <v>30</v>
      </c>
      <c r="T33" s="246">
        <v>136</v>
      </c>
      <c r="U33" s="281">
        <v>1037</v>
      </c>
      <c r="V33" s="96">
        <v>43</v>
      </c>
      <c r="W33" s="280">
        <f>(U33/E33)</f>
        <v>0.22077922077922077</v>
      </c>
      <c r="X33" s="279">
        <v>41</v>
      </c>
      <c r="Y33" s="278">
        <f>(U33/U$13)</f>
        <v>2.1900970443193696E-3</v>
      </c>
      <c r="Z33" s="97">
        <f>(U33/U$31)</f>
        <v>1.4911208569990654E-2</v>
      </c>
      <c r="AA33" s="131">
        <v>115091000</v>
      </c>
      <c r="AB33" s="277">
        <v>43</v>
      </c>
      <c r="AC33" s="123">
        <v>66</v>
      </c>
      <c r="AD33" s="95">
        <v>132</v>
      </c>
      <c r="AE33" s="109">
        <v>20547000</v>
      </c>
      <c r="AF33" s="275">
        <v>12</v>
      </c>
      <c r="AG33" s="95">
        <v>42</v>
      </c>
      <c r="AH33" s="109">
        <v>4320000</v>
      </c>
      <c r="AI33" s="275">
        <v>58</v>
      </c>
      <c r="AJ33" s="95">
        <v>863</v>
      </c>
      <c r="AK33" s="274">
        <f>(AJ33/U33)</f>
        <v>0.83220829315332689</v>
      </c>
      <c r="AL33" s="273">
        <v>90224000</v>
      </c>
    </row>
    <row r="34" spans="1:38" x14ac:dyDescent="0.2">
      <c r="A34" s="295"/>
      <c r="B34" s="294"/>
      <c r="C34" s="293" t="s">
        <v>182</v>
      </c>
      <c r="D34" s="95">
        <v>7897</v>
      </c>
      <c r="E34" s="292">
        <v>17044</v>
      </c>
      <c r="F34" s="291">
        <v>25</v>
      </c>
      <c r="G34" s="278">
        <f>(E34/E$13)</f>
        <v>1.2826349855925564E-2</v>
      </c>
      <c r="H34" s="97">
        <f>(E34/E$31)</f>
        <v>0.13809755307081512</v>
      </c>
      <c r="I34" s="290">
        <v>4157964000</v>
      </c>
      <c r="J34" s="289">
        <v>21</v>
      </c>
      <c r="K34" s="288">
        <v>7169</v>
      </c>
      <c r="L34" s="287">
        <v>33</v>
      </c>
      <c r="M34" s="286">
        <f>(K34/E34)</f>
        <v>0.4206172260032856</v>
      </c>
      <c r="N34" s="278">
        <f>(K34/K$13)</f>
        <v>8.3815407350596033E-3</v>
      </c>
      <c r="O34" s="97">
        <f>(K34/K$31)</f>
        <v>0.13306728538283064</v>
      </c>
      <c r="P34" s="285">
        <v>2350756000</v>
      </c>
      <c r="Q34" s="284">
        <v>28</v>
      </c>
      <c r="R34" s="283">
        <f>(P34/K34)</f>
        <v>327905.7051192635</v>
      </c>
      <c r="S34" s="282">
        <v>4</v>
      </c>
      <c r="T34" s="246">
        <v>728</v>
      </c>
      <c r="U34" s="281">
        <v>9875</v>
      </c>
      <c r="V34" s="96">
        <v>13</v>
      </c>
      <c r="W34" s="280">
        <f>(U34/E34)</f>
        <v>0.57938277399671434</v>
      </c>
      <c r="X34" s="279">
        <v>4</v>
      </c>
      <c r="Y34" s="278">
        <f>(U34/U$13)</f>
        <v>2.0855552856946746E-2</v>
      </c>
      <c r="Z34" s="97">
        <f>(U34/U$31)</f>
        <v>0.14199439212020992</v>
      </c>
      <c r="AA34" s="131">
        <v>1807208000</v>
      </c>
      <c r="AB34" s="277">
        <v>11</v>
      </c>
      <c r="AC34" s="123">
        <v>327</v>
      </c>
      <c r="AD34" s="95">
        <v>654</v>
      </c>
      <c r="AE34" s="109">
        <v>108422000</v>
      </c>
      <c r="AF34" s="275">
        <v>112</v>
      </c>
      <c r="AG34" s="95">
        <v>380</v>
      </c>
      <c r="AH34" s="109">
        <v>78289000</v>
      </c>
      <c r="AI34" s="275">
        <v>289</v>
      </c>
      <c r="AJ34" s="95">
        <v>8841</v>
      </c>
      <c r="AK34" s="274">
        <f>(AJ34/U34)</f>
        <v>0.8952911392405063</v>
      </c>
      <c r="AL34" s="273">
        <v>1620497000</v>
      </c>
    </row>
    <row r="35" spans="1:38" x14ac:dyDescent="0.2">
      <c r="A35" s="295"/>
      <c r="B35" s="294"/>
      <c r="C35" s="293" t="s">
        <v>181</v>
      </c>
      <c r="D35" s="95">
        <v>2898</v>
      </c>
      <c r="E35" s="292">
        <v>4445</v>
      </c>
      <c r="F35" s="291">
        <v>45</v>
      </c>
      <c r="G35" s="278">
        <f>(E35/E$13)</f>
        <v>3.3450554511610616E-3</v>
      </c>
      <c r="H35" s="97">
        <f>(E35/E$31)</f>
        <v>3.6015232539296713E-2</v>
      </c>
      <c r="I35" s="290">
        <v>875243000</v>
      </c>
      <c r="J35" s="289">
        <v>41</v>
      </c>
      <c r="K35" s="288">
        <v>2710</v>
      </c>
      <c r="L35" s="287">
        <v>42</v>
      </c>
      <c r="M35" s="286">
        <f>(K35/E35)</f>
        <v>0.60967379077615302</v>
      </c>
      <c r="N35" s="278">
        <f>(K35/K$13)</f>
        <v>3.1683603559787311E-3</v>
      </c>
      <c r="O35" s="97">
        <f>(K35/K$31)</f>
        <v>5.0301624129930396E-2</v>
      </c>
      <c r="P35" s="285">
        <v>702269000</v>
      </c>
      <c r="Q35" s="284">
        <v>42</v>
      </c>
      <c r="R35" s="283">
        <f>(P35/K35)</f>
        <v>259139.85239852397</v>
      </c>
      <c r="S35" s="282">
        <v>19</v>
      </c>
      <c r="T35" s="246">
        <v>188</v>
      </c>
      <c r="U35" s="281">
        <v>1735</v>
      </c>
      <c r="V35" s="96">
        <v>40</v>
      </c>
      <c r="W35" s="280">
        <f>(U35/E35)</f>
        <v>0.39032620922384703</v>
      </c>
      <c r="X35" s="279">
        <v>17</v>
      </c>
      <c r="Y35" s="278">
        <f>(U35/U$13)</f>
        <v>3.6642414386635551E-3</v>
      </c>
      <c r="Z35" s="97">
        <f>(U35/U$31)</f>
        <v>2.4947875476310302E-2</v>
      </c>
      <c r="AA35" s="131">
        <v>172974000</v>
      </c>
      <c r="AB35" s="277">
        <v>40</v>
      </c>
      <c r="AC35" s="123">
        <v>98</v>
      </c>
      <c r="AD35" s="95">
        <v>196</v>
      </c>
      <c r="AE35" s="109">
        <v>27242000</v>
      </c>
      <c r="AF35" s="275">
        <v>20</v>
      </c>
      <c r="AG35" s="95">
        <v>75</v>
      </c>
      <c r="AH35" s="109">
        <v>11406000</v>
      </c>
      <c r="AI35" s="275">
        <v>70</v>
      </c>
      <c r="AJ35" s="95">
        <v>1464</v>
      </c>
      <c r="AK35" s="274">
        <f>(AJ35/U35)</f>
        <v>0.8438040345821326</v>
      </c>
      <c r="AL35" s="273">
        <v>134326000</v>
      </c>
    </row>
    <row r="36" spans="1:38" x14ac:dyDescent="0.2">
      <c r="A36" s="295"/>
      <c r="B36" s="294"/>
      <c r="C36" s="293" t="s">
        <v>180</v>
      </c>
      <c r="D36" s="95">
        <v>11638</v>
      </c>
      <c r="E36" s="292">
        <v>27942</v>
      </c>
      <c r="F36" s="291">
        <v>13</v>
      </c>
      <c r="G36" s="278">
        <f>(E36/E$13)</f>
        <v>2.1027567922686702E-2</v>
      </c>
      <c r="H36" s="97">
        <f>(E36/E$31)</f>
        <v>0.22639766650461837</v>
      </c>
      <c r="I36" s="290">
        <v>4220431000</v>
      </c>
      <c r="J36" s="289">
        <v>19</v>
      </c>
      <c r="K36" s="288">
        <v>10348</v>
      </c>
      <c r="L36" s="287">
        <v>26</v>
      </c>
      <c r="M36" s="286">
        <f>(K36/E36)</f>
        <v>0.37033855844248803</v>
      </c>
      <c r="N36" s="278">
        <f>(K36/K$13)</f>
        <v>1.2098226185855317E-2</v>
      </c>
      <c r="O36" s="97">
        <f>(K36/K$31)</f>
        <v>0.19207424593967518</v>
      </c>
      <c r="P36" s="285">
        <v>2120405000</v>
      </c>
      <c r="Q36" s="284">
        <v>29</v>
      </c>
      <c r="R36" s="283">
        <f>(P36/K36)</f>
        <v>204909.64437572478</v>
      </c>
      <c r="S36" s="282">
        <v>47</v>
      </c>
      <c r="T36" s="246">
        <v>1290</v>
      </c>
      <c r="U36" s="281">
        <v>17594</v>
      </c>
      <c r="V36" s="96">
        <v>7</v>
      </c>
      <c r="W36" s="280">
        <f>(U36/E36)</f>
        <v>0.62966144155751202</v>
      </c>
      <c r="X36" s="279">
        <v>3</v>
      </c>
      <c r="Y36" s="278">
        <f>(U36/U$13)</f>
        <v>3.7157731338240109E-2</v>
      </c>
      <c r="Z36" s="97">
        <f>(U36/U$31)</f>
        <v>0.25298727442663022</v>
      </c>
      <c r="AA36" s="131">
        <v>2100026000</v>
      </c>
      <c r="AB36" s="277">
        <v>7</v>
      </c>
      <c r="AC36" s="123">
        <v>453</v>
      </c>
      <c r="AD36" s="95">
        <v>908</v>
      </c>
      <c r="AE36" s="109">
        <v>119947000</v>
      </c>
      <c r="AF36" s="275">
        <v>172</v>
      </c>
      <c r="AG36" s="95">
        <v>586</v>
      </c>
      <c r="AH36" s="109">
        <v>94582000</v>
      </c>
      <c r="AI36" s="275">
        <v>665</v>
      </c>
      <c r="AJ36" s="95">
        <v>16100</v>
      </c>
      <c r="AK36" s="274">
        <f>(AJ36/U36)</f>
        <v>0.9150846879618052</v>
      </c>
      <c r="AL36" s="273">
        <v>1885497000</v>
      </c>
    </row>
    <row r="37" spans="1:38" x14ac:dyDescent="0.2">
      <c r="A37" s="295"/>
      <c r="B37" s="294"/>
      <c r="C37" s="293" t="s">
        <v>179</v>
      </c>
      <c r="D37" s="95">
        <v>11669</v>
      </c>
      <c r="E37" s="292">
        <v>37778</v>
      </c>
      <c r="F37" s="291">
        <v>9</v>
      </c>
      <c r="G37" s="278">
        <f>(E37/E$13)</f>
        <v>2.8429584889530391E-2</v>
      </c>
      <c r="H37" s="97">
        <f>(E37/E$31)</f>
        <v>0.30609301571868419</v>
      </c>
      <c r="I37" s="290">
        <v>6692382000</v>
      </c>
      <c r="J37" s="289">
        <v>11</v>
      </c>
      <c r="K37" s="288">
        <v>10033</v>
      </c>
      <c r="L37" s="287">
        <v>28</v>
      </c>
      <c r="M37" s="286">
        <f>(K37/E37)</f>
        <v>0.26557784954206154</v>
      </c>
      <c r="N37" s="278">
        <f>(K37/K$13)</f>
        <v>1.1729948137097641E-2</v>
      </c>
      <c r="O37" s="97">
        <f>(K37/K$31)</f>
        <v>0.18622737819025523</v>
      </c>
      <c r="P37" s="285">
        <v>2964345000</v>
      </c>
      <c r="Q37" s="284">
        <v>20</v>
      </c>
      <c r="R37" s="283">
        <f>(P37/K37)</f>
        <v>295459.48370377754</v>
      </c>
      <c r="S37" s="282">
        <v>7</v>
      </c>
      <c r="T37" s="246">
        <v>1636</v>
      </c>
      <c r="U37" s="281">
        <v>27745</v>
      </c>
      <c r="V37" s="96">
        <v>4</v>
      </c>
      <c r="W37" s="280">
        <f>(U37/E37)</f>
        <v>0.73442215045793846</v>
      </c>
      <c r="X37" s="279">
        <v>2</v>
      </c>
      <c r="Y37" s="278">
        <f>(U37/U$13)</f>
        <v>5.8596183697821519E-2</v>
      </c>
      <c r="Z37" s="97">
        <f>(U37/U$31)</f>
        <v>0.39895031993673163</v>
      </c>
      <c r="AA37" s="131">
        <v>3728037000</v>
      </c>
      <c r="AB37" s="277">
        <v>4</v>
      </c>
      <c r="AC37" s="123">
        <v>568</v>
      </c>
      <c r="AD37" s="95">
        <v>1136</v>
      </c>
      <c r="AE37" s="109">
        <v>162455000</v>
      </c>
      <c r="AF37" s="275">
        <v>234</v>
      </c>
      <c r="AG37" s="95">
        <v>795</v>
      </c>
      <c r="AH37" s="109">
        <v>96668000</v>
      </c>
      <c r="AI37" s="275">
        <v>834</v>
      </c>
      <c r="AJ37" s="95">
        <v>25814</v>
      </c>
      <c r="AK37" s="274">
        <f>(AJ37/U37)</f>
        <v>0.93040187421156961</v>
      </c>
      <c r="AL37" s="273">
        <v>3468914000</v>
      </c>
    </row>
    <row r="38" spans="1:38" x14ac:dyDescent="0.2">
      <c r="A38" s="295"/>
      <c r="B38" s="294"/>
      <c r="C38" s="293" t="s">
        <v>178</v>
      </c>
      <c r="D38" s="95">
        <v>16142</v>
      </c>
      <c r="E38" s="292">
        <v>23325</v>
      </c>
      <c r="F38" s="291">
        <v>17</v>
      </c>
      <c r="G38" s="278">
        <f>(E38/E$13)</f>
        <v>1.755307500524899E-2</v>
      </c>
      <c r="H38" s="97">
        <f>(E38/E$31)</f>
        <v>0.18898881866796305</v>
      </c>
      <c r="I38" s="290">
        <v>4684321000</v>
      </c>
      <c r="J38" s="289">
        <v>17</v>
      </c>
      <c r="K38" s="288">
        <v>15335</v>
      </c>
      <c r="L38" s="287">
        <v>16</v>
      </c>
      <c r="M38" s="286">
        <f>(K38/E38)</f>
        <v>0.65744908896034293</v>
      </c>
      <c r="N38" s="278">
        <f>(K38/K$13)</f>
        <v>1.7928710722853815E-2</v>
      </c>
      <c r="O38" s="97">
        <f>(K38/K$31)</f>
        <v>0.28464037122969837</v>
      </c>
      <c r="P38" s="285">
        <v>3593293000</v>
      </c>
      <c r="Q38" s="284">
        <v>17</v>
      </c>
      <c r="R38" s="283">
        <f>(P38/K38)</f>
        <v>234319.72611672644</v>
      </c>
      <c r="S38" s="282">
        <v>27</v>
      </c>
      <c r="T38" s="246">
        <v>807</v>
      </c>
      <c r="U38" s="281">
        <v>7990</v>
      </c>
      <c r="V38" s="96">
        <v>17</v>
      </c>
      <c r="W38" s="280">
        <f>(U38/E38)</f>
        <v>0.34255091103965701</v>
      </c>
      <c r="X38" s="279">
        <v>24</v>
      </c>
      <c r="Y38" s="278">
        <f>(U38/U$13)</f>
        <v>1.6874518210329571E-2</v>
      </c>
      <c r="Z38" s="97">
        <f>(U38/U$31)</f>
        <v>0.11488963980156733</v>
      </c>
      <c r="AA38" s="131">
        <v>1091028000</v>
      </c>
      <c r="AB38" s="277">
        <v>15</v>
      </c>
      <c r="AC38" s="123">
        <v>255</v>
      </c>
      <c r="AD38" s="95">
        <v>510</v>
      </c>
      <c r="AE38" s="109">
        <v>83605000</v>
      </c>
      <c r="AF38" s="275">
        <v>245</v>
      </c>
      <c r="AG38" s="95">
        <v>866</v>
      </c>
      <c r="AH38" s="109">
        <v>103846000</v>
      </c>
      <c r="AI38" s="275">
        <v>307</v>
      </c>
      <c r="AJ38" s="95">
        <v>6614</v>
      </c>
      <c r="AK38" s="274">
        <f>(AJ38/U38)</f>
        <v>0.82778473091364202</v>
      </c>
      <c r="AL38" s="273">
        <v>903577000</v>
      </c>
    </row>
    <row r="39" spans="1:38" x14ac:dyDescent="0.2">
      <c r="A39" s="295"/>
      <c r="B39" s="294"/>
      <c r="C39" s="293" t="s">
        <v>177</v>
      </c>
      <c r="D39" s="95">
        <v>1014</v>
      </c>
      <c r="E39" s="292">
        <v>1294</v>
      </c>
      <c r="F39" s="291">
        <v>51</v>
      </c>
      <c r="G39" s="278">
        <f>(E39/E$13)</f>
        <v>9.7379117070920448E-4</v>
      </c>
      <c r="H39" s="97">
        <f>(E39/E$31)</f>
        <v>1.0484524388267703E-2</v>
      </c>
      <c r="I39" s="290">
        <v>260274000</v>
      </c>
      <c r="J39" s="289">
        <v>51</v>
      </c>
      <c r="K39" s="288">
        <v>936</v>
      </c>
      <c r="L39" s="287">
        <v>50</v>
      </c>
      <c r="M39" s="286">
        <f>(K39/E39)</f>
        <v>0.72333848531684697</v>
      </c>
      <c r="N39" s="278">
        <f>(K39/K$13)</f>
        <v>1.0943119163085212E-3</v>
      </c>
      <c r="O39" s="97">
        <f>(K39/K$31)</f>
        <v>1.7373549883990719E-2</v>
      </c>
      <c r="P39" s="285">
        <v>223001000</v>
      </c>
      <c r="Q39" s="284">
        <v>50</v>
      </c>
      <c r="R39" s="283">
        <f>(P39/K39)</f>
        <v>238248.93162393162</v>
      </c>
      <c r="S39" s="282">
        <v>25</v>
      </c>
      <c r="T39" s="246">
        <v>78</v>
      </c>
      <c r="U39" s="281">
        <v>358</v>
      </c>
      <c r="V39" s="96">
        <v>50</v>
      </c>
      <c r="W39" s="280">
        <f>(U39/E39)</f>
        <v>0.27666151468315303</v>
      </c>
      <c r="X39" s="279">
        <v>33</v>
      </c>
      <c r="Y39" s="278">
        <f>(U39/U$13)</f>
        <v>7.5607978964930991E-4</v>
      </c>
      <c r="Z39" s="97">
        <f>(U39/U$31)</f>
        <v>5.1477460636997624E-3</v>
      </c>
      <c r="AA39" s="131">
        <v>37273000</v>
      </c>
      <c r="AB39" s="277">
        <v>49</v>
      </c>
      <c r="AC39" s="123">
        <v>50</v>
      </c>
      <c r="AD39" s="95">
        <v>100</v>
      </c>
      <c r="AE39" s="109">
        <v>13178000</v>
      </c>
      <c r="AF39" s="275">
        <v>18</v>
      </c>
      <c r="AG39" s="95">
        <v>59</v>
      </c>
      <c r="AH39" s="109">
        <v>5256000</v>
      </c>
      <c r="AI39" s="275">
        <v>10</v>
      </c>
      <c r="AJ39" s="95">
        <v>199</v>
      </c>
      <c r="AK39" s="274">
        <f>(AJ39/U39)</f>
        <v>0.55586592178770955</v>
      </c>
      <c r="AL39" s="273">
        <v>18839000</v>
      </c>
    </row>
    <row r="40" spans="1:38" x14ac:dyDescent="0.2">
      <c r="A40" s="295"/>
      <c r="B40" s="294"/>
      <c r="C40" s="293" t="s">
        <v>176</v>
      </c>
      <c r="D40" s="95">
        <v>1233</v>
      </c>
      <c r="E40" s="292">
        <v>2080</v>
      </c>
      <c r="F40" s="291">
        <v>48</v>
      </c>
      <c r="G40" s="278">
        <f>(E40/E$13)</f>
        <v>1.5652902898571446E-3</v>
      </c>
      <c r="H40" s="97">
        <f>(E40/E$31)</f>
        <v>1.6853022200615783E-2</v>
      </c>
      <c r="I40" s="290">
        <v>365383000</v>
      </c>
      <c r="J40" s="289">
        <v>50</v>
      </c>
      <c r="K40" s="288">
        <v>1131</v>
      </c>
      <c r="L40" s="287">
        <v>49</v>
      </c>
      <c r="M40" s="286">
        <f>(K40/E40)</f>
        <v>0.54374999999999996</v>
      </c>
      <c r="N40" s="278">
        <f>(K40/K$13)</f>
        <v>1.3222935655394631E-3</v>
      </c>
      <c r="O40" s="97">
        <f>(K40/K$31)</f>
        <v>2.0993039443155451E-2</v>
      </c>
      <c r="P40" s="285">
        <v>263130000</v>
      </c>
      <c r="Q40" s="284">
        <v>49</v>
      </c>
      <c r="R40" s="283">
        <f>(P40/K40)</f>
        <v>232652.51989389921</v>
      </c>
      <c r="S40" s="282">
        <v>29</v>
      </c>
      <c r="T40" s="246">
        <v>102</v>
      </c>
      <c r="U40" s="281">
        <v>949</v>
      </c>
      <c r="V40" s="96">
        <v>44</v>
      </c>
      <c r="W40" s="280">
        <f>(U40/E40)</f>
        <v>0.45624999999999999</v>
      </c>
      <c r="X40" s="279">
        <v>10</v>
      </c>
      <c r="Y40" s="278">
        <f>(U40/U$13)</f>
        <v>2.0042450289865783E-3</v>
      </c>
      <c r="Z40" s="97">
        <f>(U40/U$31)</f>
        <v>1.3645840822489036E-2</v>
      </c>
      <c r="AA40" s="131">
        <v>102253000</v>
      </c>
      <c r="AB40" s="277">
        <v>44</v>
      </c>
      <c r="AC40" s="123">
        <v>37</v>
      </c>
      <c r="AD40" s="95">
        <v>74</v>
      </c>
      <c r="AE40" s="109">
        <v>11486000</v>
      </c>
      <c r="AF40" s="275">
        <v>19</v>
      </c>
      <c r="AG40" s="95">
        <v>67</v>
      </c>
      <c r="AH40" s="109">
        <v>7166000</v>
      </c>
      <c r="AI40" s="275">
        <v>46</v>
      </c>
      <c r="AJ40" s="95">
        <v>808</v>
      </c>
      <c r="AK40" s="274">
        <f>(AJ40/U40)</f>
        <v>0.85142255005268708</v>
      </c>
      <c r="AL40" s="273">
        <v>83601000</v>
      </c>
    </row>
    <row r="41" spans="1:38" x14ac:dyDescent="0.2">
      <c r="A41" s="253"/>
      <c r="B41" s="154"/>
      <c r="C41" s="293"/>
      <c r="D41" s="95"/>
      <c r="E41" s="291"/>
      <c r="F41" s="291"/>
      <c r="G41" s="320"/>
      <c r="H41" s="286"/>
      <c r="I41" s="291"/>
      <c r="J41" s="289"/>
      <c r="K41" s="288"/>
      <c r="L41" s="287"/>
      <c r="M41" s="286"/>
      <c r="N41" s="320"/>
      <c r="O41" s="286"/>
      <c r="P41" s="286"/>
      <c r="Q41" s="109"/>
      <c r="R41" s="287"/>
      <c r="S41" s="124"/>
      <c r="T41" s="114"/>
      <c r="U41" s="95"/>
      <c r="V41" s="73"/>
      <c r="W41" s="310"/>
      <c r="X41" s="298"/>
      <c r="Y41" s="320"/>
      <c r="Z41" s="286"/>
      <c r="AA41" s="286"/>
      <c r="AB41" s="109"/>
      <c r="AC41" s="287"/>
      <c r="AD41" s="113"/>
      <c r="AE41" s="113"/>
      <c r="AF41" s="109"/>
      <c r="AG41" s="95"/>
      <c r="AH41" s="95"/>
      <c r="AI41" s="319"/>
      <c r="AJ41" s="95"/>
      <c r="AK41" s="95"/>
      <c r="AL41" s="318"/>
    </row>
    <row r="42" spans="1:38" x14ac:dyDescent="0.2">
      <c r="A42" s="253"/>
      <c r="B42" s="154"/>
      <c r="C42" s="293"/>
      <c r="D42" s="95"/>
      <c r="E42" s="291"/>
      <c r="F42" s="291"/>
      <c r="G42" s="320"/>
      <c r="H42" s="286"/>
      <c r="I42" s="291"/>
      <c r="J42" s="289"/>
      <c r="K42" s="288"/>
      <c r="L42" s="287"/>
      <c r="M42" s="286"/>
      <c r="N42" s="320"/>
      <c r="O42" s="286"/>
      <c r="P42" s="286"/>
      <c r="Q42" s="109"/>
      <c r="R42" s="287"/>
      <c r="S42" s="124"/>
      <c r="T42" s="114"/>
      <c r="U42" s="95"/>
      <c r="V42" s="73"/>
      <c r="W42" s="310"/>
      <c r="X42" s="298"/>
      <c r="Y42" s="320"/>
      <c r="Z42" s="286"/>
      <c r="AA42" s="286"/>
      <c r="AB42" s="109"/>
      <c r="AC42" s="287"/>
      <c r="AD42" s="113"/>
      <c r="AE42" s="113"/>
      <c r="AF42" s="109"/>
      <c r="AG42" s="95"/>
      <c r="AH42" s="95"/>
      <c r="AI42" s="319"/>
      <c r="AJ42" s="95"/>
      <c r="AK42" s="95"/>
      <c r="AL42" s="318"/>
    </row>
    <row r="43" spans="1:38" x14ac:dyDescent="0.2">
      <c r="A43" s="253"/>
      <c r="B43" s="317"/>
      <c r="C43" s="316" t="s">
        <v>175</v>
      </c>
      <c r="D43" s="299">
        <v>485769</v>
      </c>
      <c r="E43" s="315">
        <v>677145</v>
      </c>
      <c r="F43" s="314"/>
      <c r="G43" s="303">
        <f>(E43/E$13)</f>
        <v>0.50958100640640203</v>
      </c>
      <c r="H43" s="88">
        <f>(E43/E$43)</f>
        <v>1</v>
      </c>
      <c r="I43" s="313">
        <v>131119761000</v>
      </c>
      <c r="J43" s="312"/>
      <c r="K43" s="311">
        <v>474903</v>
      </c>
      <c r="L43" s="310"/>
      <c r="M43" s="309">
        <f>(K43/E43)</f>
        <v>0.70133132490087058</v>
      </c>
      <c r="N43" s="303">
        <f>(K43/K$13)</f>
        <v>0.55522650853703592</v>
      </c>
      <c r="O43" s="88">
        <f>(K43/K$43)</f>
        <v>1</v>
      </c>
      <c r="P43" s="308">
        <v>108673530000</v>
      </c>
      <c r="Q43" s="302"/>
      <c r="R43" s="307">
        <f>(P43/K43)</f>
        <v>228833.10907701153</v>
      </c>
      <c r="S43" s="306"/>
      <c r="T43" s="305">
        <v>10866</v>
      </c>
      <c r="U43" s="299">
        <v>202242</v>
      </c>
      <c r="V43" s="73"/>
      <c r="W43" s="304">
        <f>(U43/E43)</f>
        <v>0.29866867509912942</v>
      </c>
      <c r="X43" s="298"/>
      <c r="Y43" s="303">
        <f>(U43/U$13)</f>
        <v>0.42712594641970875</v>
      </c>
      <c r="Z43" s="88">
        <f>(U43/U$43)</f>
        <v>1</v>
      </c>
      <c r="AA43" s="302">
        <v>22446231000</v>
      </c>
      <c r="AB43" s="302"/>
      <c r="AC43" s="301">
        <v>3684</v>
      </c>
      <c r="AD43" s="299">
        <v>7368</v>
      </c>
      <c r="AE43" s="83">
        <v>805070000</v>
      </c>
      <c r="AF43" s="300">
        <v>1366</v>
      </c>
      <c r="AG43" s="299">
        <v>5040</v>
      </c>
      <c r="AH43" s="83">
        <v>634508000</v>
      </c>
      <c r="AI43" s="300">
        <v>5816</v>
      </c>
      <c r="AJ43" s="299">
        <v>189834</v>
      </c>
      <c r="AK43" s="298">
        <f>(AJ43/U43)</f>
        <v>0.93864775862580474</v>
      </c>
      <c r="AL43" s="297">
        <v>21006653000</v>
      </c>
    </row>
    <row r="44" spans="1:38" x14ac:dyDescent="0.2">
      <c r="A44" s="295"/>
      <c r="B44" s="294"/>
      <c r="C44" s="293" t="s">
        <v>174</v>
      </c>
      <c r="D44" s="95">
        <v>13177</v>
      </c>
      <c r="E44" s="292">
        <v>14824</v>
      </c>
      <c r="F44" s="291">
        <v>29</v>
      </c>
      <c r="G44" s="278">
        <f>(E44/E$13)</f>
        <v>1.1155703488866497E-2</v>
      </c>
      <c r="H44" s="97">
        <f>(E44/E$43)</f>
        <v>2.1891913844154502E-2</v>
      </c>
      <c r="I44" s="290">
        <v>3046657000</v>
      </c>
      <c r="J44" s="289">
        <v>29</v>
      </c>
      <c r="K44" s="288">
        <v>12978</v>
      </c>
      <c r="L44" s="287">
        <v>20</v>
      </c>
      <c r="M44" s="286">
        <f>(K44/E44)</f>
        <v>0.87547220723151642</v>
      </c>
      <c r="N44" s="278">
        <f>(K44/K$13)</f>
        <v>1.5173055608816226E-2</v>
      </c>
      <c r="O44" s="97">
        <f>(K44/K$43)</f>
        <v>2.7327685864271232E-2</v>
      </c>
      <c r="P44" s="285">
        <v>2753841000</v>
      </c>
      <c r="Q44" s="284">
        <v>24</v>
      </c>
      <c r="R44" s="283">
        <f>(P44/K44)</f>
        <v>212193.01895515487</v>
      </c>
      <c r="S44" s="282">
        <v>44</v>
      </c>
      <c r="T44" s="246">
        <v>199</v>
      </c>
      <c r="U44" s="281">
        <v>1846</v>
      </c>
      <c r="V44" s="96">
        <v>39</v>
      </c>
      <c r="W44" s="280">
        <f>(U44/E44)</f>
        <v>0.12452779276848354</v>
      </c>
      <c r="X44" s="279">
        <v>47</v>
      </c>
      <c r="Y44" s="278">
        <f>(U44/U$13)</f>
        <v>3.8986684125492349E-3</v>
      </c>
      <c r="Z44" s="97">
        <f>(U44/U$43)</f>
        <v>9.1276787215316298E-3</v>
      </c>
      <c r="AA44" s="131">
        <v>292816000</v>
      </c>
      <c r="AB44" s="277">
        <v>33</v>
      </c>
      <c r="AC44" s="123">
        <v>44</v>
      </c>
      <c r="AD44" s="95">
        <v>88</v>
      </c>
      <c r="AE44" s="109">
        <v>11251000</v>
      </c>
      <c r="AF44" s="275">
        <v>44</v>
      </c>
      <c r="AG44" s="95">
        <v>160</v>
      </c>
      <c r="AH44" s="109">
        <v>28799000</v>
      </c>
      <c r="AI44" s="275">
        <v>111</v>
      </c>
      <c r="AJ44" s="95">
        <v>1598</v>
      </c>
      <c r="AK44" s="274">
        <f>(AJ44/U44)</f>
        <v>0.86565547128927411</v>
      </c>
      <c r="AL44" s="273">
        <v>252766000</v>
      </c>
    </row>
    <row r="45" spans="1:38" x14ac:dyDescent="0.2">
      <c r="A45" s="295"/>
      <c r="B45" s="294"/>
      <c r="C45" s="293" t="s">
        <v>173</v>
      </c>
      <c r="D45" s="95">
        <v>7772</v>
      </c>
      <c r="E45" s="292">
        <v>10179</v>
      </c>
      <c r="F45" s="291">
        <v>33</v>
      </c>
      <c r="G45" s="278">
        <f>(E45/E$13)</f>
        <v>7.6601393559884018E-3</v>
      </c>
      <c r="H45" s="97">
        <f>(E45/E$43)</f>
        <v>1.5032230910661675E-2</v>
      </c>
      <c r="I45" s="290">
        <v>1829441000</v>
      </c>
      <c r="J45" s="289">
        <v>34</v>
      </c>
      <c r="K45" s="288">
        <v>7354</v>
      </c>
      <c r="L45" s="287">
        <v>31</v>
      </c>
      <c r="M45" s="286">
        <f>(K45/E45)</f>
        <v>0.72246782591610181</v>
      </c>
      <c r="N45" s="278">
        <f>(K45/K$13)</f>
        <v>8.5978310176633172E-3</v>
      </c>
      <c r="O45" s="97">
        <f>(K45/K$43)</f>
        <v>1.5485267517787843E-2</v>
      </c>
      <c r="P45" s="285">
        <v>1557355000</v>
      </c>
      <c r="Q45" s="284">
        <v>33</v>
      </c>
      <c r="R45" s="283">
        <f>(P45/K45)</f>
        <v>211769.78515093826</v>
      </c>
      <c r="S45" s="282">
        <v>45</v>
      </c>
      <c r="T45" s="246">
        <v>418</v>
      </c>
      <c r="U45" s="281">
        <v>2825</v>
      </c>
      <c r="V45" s="96">
        <v>33</v>
      </c>
      <c r="W45" s="280">
        <f>(U45/E45)</f>
        <v>0.27753217408389824</v>
      </c>
      <c r="X45" s="279">
        <v>32</v>
      </c>
      <c r="Y45" s="278">
        <f>(U45/U$13)</f>
        <v>5.9662720831265377E-3</v>
      </c>
      <c r="Z45" s="97">
        <f>(U45/U$43)</f>
        <v>1.3968414078183562E-2</v>
      </c>
      <c r="AA45" s="131">
        <v>272086000</v>
      </c>
      <c r="AB45" s="277">
        <v>34</v>
      </c>
      <c r="AC45" s="123">
        <v>213</v>
      </c>
      <c r="AD45" s="95">
        <v>426</v>
      </c>
      <c r="AE45" s="109">
        <v>38870000</v>
      </c>
      <c r="AF45" s="275">
        <v>96</v>
      </c>
      <c r="AG45" s="95">
        <v>349</v>
      </c>
      <c r="AH45" s="109">
        <v>28557000</v>
      </c>
      <c r="AI45" s="275">
        <v>109</v>
      </c>
      <c r="AJ45" s="95">
        <v>2050</v>
      </c>
      <c r="AK45" s="274">
        <f>(AJ45/U45)</f>
        <v>0.72566371681415931</v>
      </c>
      <c r="AL45" s="273">
        <v>204659000</v>
      </c>
    </row>
    <row r="46" spans="1:38" x14ac:dyDescent="0.2">
      <c r="A46" s="295"/>
      <c r="B46" s="294"/>
      <c r="C46" s="293" t="s">
        <v>172</v>
      </c>
      <c r="D46" s="95">
        <v>5597</v>
      </c>
      <c r="E46" s="292">
        <v>6003</v>
      </c>
      <c r="F46" s="291">
        <v>37</v>
      </c>
      <c r="G46" s="278">
        <f>(E46/E$13)</f>
        <v>4.5175180817367501E-3</v>
      </c>
      <c r="H46" s="97">
        <f>(E46/E$43)</f>
        <v>8.8651618191081666E-3</v>
      </c>
      <c r="I46" s="290">
        <v>788602000</v>
      </c>
      <c r="J46" s="289">
        <v>44</v>
      </c>
      <c r="K46" s="288">
        <v>5472</v>
      </c>
      <c r="L46" s="287">
        <v>35</v>
      </c>
      <c r="M46" s="286">
        <f>(K46/E46)</f>
        <v>0.91154422788605693</v>
      </c>
      <c r="N46" s="278">
        <f>(K46/K$13)</f>
        <v>6.3975158184190464E-3</v>
      </c>
      <c r="O46" s="97">
        <f>(K46/K$43)</f>
        <v>1.152235298576762E-2</v>
      </c>
      <c r="P46" s="285">
        <v>735935000</v>
      </c>
      <c r="Q46" s="284">
        <v>41</v>
      </c>
      <c r="R46" s="283">
        <f>(P46/K46)</f>
        <v>134491.04532163742</v>
      </c>
      <c r="S46" s="282">
        <v>51</v>
      </c>
      <c r="T46" s="246">
        <v>125</v>
      </c>
      <c r="U46" s="281">
        <v>531</v>
      </c>
      <c r="V46" s="96">
        <v>47</v>
      </c>
      <c r="W46" s="280">
        <f>(U46/E46)</f>
        <v>8.8455772113943024E-2</v>
      </c>
      <c r="X46" s="279">
        <v>50</v>
      </c>
      <c r="Y46" s="278">
        <f>(U46/U$13)</f>
        <v>1.1214479561558201E-3</v>
      </c>
      <c r="Z46" s="97">
        <f>(U46/U$43)</f>
        <v>2.6255673895629987E-3</v>
      </c>
      <c r="AA46" s="131">
        <v>52667000</v>
      </c>
      <c r="AB46" s="277">
        <v>47</v>
      </c>
      <c r="AC46" s="123">
        <v>64</v>
      </c>
      <c r="AD46" s="95">
        <v>128</v>
      </c>
      <c r="AE46" s="109">
        <v>16052000</v>
      </c>
      <c r="AF46" s="275">
        <v>25</v>
      </c>
      <c r="AG46" s="95">
        <v>95</v>
      </c>
      <c r="AH46" s="109">
        <v>9362000</v>
      </c>
      <c r="AI46" s="275">
        <v>36</v>
      </c>
      <c r="AJ46" s="95">
        <v>308</v>
      </c>
      <c r="AK46" s="274">
        <f>(AJ46/U46)</f>
        <v>0.58003766478342744</v>
      </c>
      <c r="AL46" s="273">
        <v>27253000</v>
      </c>
    </row>
    <row r="47" spans="1:38" x14ac:dyDescent="0.2">
      <c r="A47" s="295"/>
      <c r="B47" s="294"/>
      <c r="C47" s="293" t="s">
        <v>171</v>
      </c>
      <c r="D47" s="95">
        <v>181</v>
      </c>
      <c r="E47" s="292">
        <v>4615</v>
      </c>
      <c r="F47" s="291">
        <v>44</v>
      </c>
      <c r="G47" s="278">
        <f>(E47/E$13)</f>
        <v>3.4729878306205397E-3</v>
      </c>
      <c r="H47" s="97">
        <f>(E47/E$43)</f>
        <v>6.8153792762259188E-3</v>
      </c>
      <c r="I47" s="290">
        <v>518239000</v>
      </c>
      <c r="J47" s="289">
        <v>47</v>
      </c>
      <c r="K47" s="288">
        <v>112</v>
      </c>
      <c r="L47" s="287">
        <v>51</v>
      </c>
      <c r="M47" s="286">
        <f>(K47/E47)</f>
        <v>2.4268689057421453E-2</v>
      </c>
      <c r="N47" s="278">
        <f>(K47/K$13)</f>
        <v>1.3094330622495125E-4</v>
      </c>
      <c r="O47" s="97">
        <f>(K47/K$43)</f>
        <v>2.3583763421161795E-4</v>
      </c>
      <c r="P47" s="285">
        <v>26302000</v>
      </c>
      <c r="Q47" s="284">
        <v>51</v>
      </c>
      <c r="R47" s="283">
        <f>(P47/K47)</f>
        <v>234839.28571428571</v>
      </c>
      <c r="S47" s="282">
        <v>26</v>
      </c>
      <c r="T47" s="246">
        <v>69</v>
      </c>
      <c r="U47" s="281">
        <v>4503</v>
      </c>
      <c r="V47" s="96">
        <v>27</v>
      </c>
      <c r="W47" s="280">
        <f>(U47/E47)</f>
        <v>0.97573131094257859</v>
      </c>
      <c r="X47" s="279">
        <v>1</v>
      </c>
      <c r="Y47" s="278">
        <f>(U47/U$13)</f>
        <v>9.5101321027677172E-3</v>
      </c>
      <c r="Z47" s="97">
        <f>(U47/U$43)</f>
        <v>2.2265404812056844E-2</v>
      </c>
      <c r="AA47" s="131">
        <v>491937000</v>
      </c>
      <c r="AB47" s="277">
        <v>27</v>
      </c>
      <c r="AC47" s="123">
        <v>17</v>
      </c>
      <c r="AD47" s="95">
        <v>34</v>
      </c>
      <c r="AE47" s="109">
        <v>4105000</v>
      </c>
      <c r="AF47" s="275">
        <v>2</v>
      </c>
      <c r="AG47" s="95">
        <v>6</v>
      </c>
      <c r="AH47" s="109">
        <v>780000</v>
      </c>
      <c r="AI47" s="275">
        <v>50</v>
      </c>
      <c r="AJ47" s="95">
        <v>4463</v>
      </c>
      <c r="AK47" s="274">
        <f>(AJ47/U47)</f>
        <v>0.99111703308905175</v>
      </c>
      <c r="AL47" s="273">
        <v>487052000</v>
      </c>
    </row>
    <row r="48" spans="1:38" x14ac:dyDescent="0.2">
      <c r="A48" s="295"/>
      <c r="B48" s="294"/>
      <c r="C48" s="293" t="s">
        <v>170</v>
      </c>
      <c r="D48" s="95">
        <v>99642</v>
      </c>
      <c r="E48" s="292">
        <v>144427</v>
      </c>
      <c r="F48" s="291">
        <v>2</v>
      </c>
      <c r="G48" s="278">
        <f>(E48/E$13)</f>
        <v>0.10868758687172973</v>
      </c>
      <c r="H48" s="97">
        <f>(E48/E$43)</f>
        <v>0.21328814360292109</v>
      </c>
      <c r="I48" s="290">
        <v>31543714000</v>
      </c>
      <c r="J48" s="289">
        <v>2</v>
      </c>
      <c r="K48" s="288">
        <v>97055</v>
      </c>
      <c r="L48" s="287">
        <v>2</v>
      </c>
      <c r="M48" s="286">
        <f>(K48/E48)</f>
        <v>0.67200038773913462</v>
      </c>
      <c r="N48" s="278">
        <f>(K48/K$13)</f>
        <v>0.11347055880055931</v>
      </c>
      <c r="O48" s="97">
        <f>(K48/K$43)</f>
        <v>0.20436804989650517</v>
      </c>
      <c r="P48" s="285">
        <v>25453557000</v>
      </c>
      <c r="Q48" s="284">
        <v>2</v>
      </c>
      <c r="R48" s="283">
        <f>(P48/K48)</f>
        <v>262259.1005100201</v>
      </c>
      <c r="S48" s="282">
        <v>14</v>
      </c>
      <c r="T48" s="246">
        <v>2587</v>
      </c>
      <c r="U48" s="281">
        <v>47372</v>
      </c>
      <c r="V48" s="96">
        <v>3</v>
      </c>
      <c r="W48" s="280">
        <f>(U48/E48)</f>
        <v>0.32799961226086533</v>
      </c>
      <c r="X48" s="279">
        <v>26</v>
      </c>
      <c r="Y48" s="278">
        <f>(U48/U$13)</f>
        <v>0.10004751898119305</v>
      </c>
      <c r="Z48" s="97">
        <f>(U48/U$43)</f>
        <v>0.23423423423423423</v>
      </c>
      <c r="AA48" s="131">
        <v>6090157000</v>
      </c>
      <c r="AB48" s="277">
        <v>3</v>
      </c>
      <c r="AC48" s="123">
        <v>861</v>
      </c>
      <c r="AD48" s="95">
        <v>1722</v>
      </c>
      <c r="AE48" s="109">
        <v>240605000</v>
      </c>
      <c r="AF48" s="275">
        <v>372</v>
      </c>
      <c r="AG48" s="95">
        <v>1342</v>
      </c>
      <c r="AH48" s="109">
        <v>207325000</v>
      </c>
      <c r="AI48" s="275">
        <v>1354</v>
      </c>
      <c r="AJ48" s="95">
        <v>44308</v>
      </c>
      <c r="AK48" s="274">
        <f>(AJ48/U48)</f>
        <v>0.93532044245545887</v>
      </c>
      <c r="AL48" s="273">
        <v>5642227000</v>
      </c>
    </row>
    <row r="49" spans="1:38" x14ac:dyDescent="0.2">
      <c r="A49" s="295"/>
      <c r="B49" s="294"/>
      <c r="C49" s="293" t="s">
        <v>169</v>
      </c>
      <c r="D49" s="95">
        <v>42979</v>
      </c>
      <c r="E49" s="292">
        <v>59315</v>
      </c>
      <c r="F49" s="291">
        <v>5</v>
      </c>
      <c r="G49" s="278">
        <f>(E49/E$13)</f>
        <v>4.4637112280229103E-2</v>
      </c>
      <c r="H49" s="97">
        <f>(E49/E$43)</f>
        <v>8.7595714359553711E-2</v>
      </c>
      <c r="I49" s="290">
        <v>11146199000</v>
      </c>
      <c r="J49" s="289">
        <v>5</v>
      </c>
      <c r="K49" s="288">
        <v>42287</v>
      </c>
      <c r="L49" s="287">
        <v>5</v>
      </c>
      <c r="M49" s="286">
        <f>(K49/E49)</f>
        <v>0.71292253224310886</v>
      </c>
      <c r="N49" s="278">
        <f>(K49/K$13)</f>
        <v>4.9439282056558155E-2</v>
      </c>
      <c r="O49" s="97">
        <f>(K49/K$43)</f>
        <v>8.9043446767023998E-2</v>
      </c>
      <c r="P49" s="285">
        <v>9080368000</v>
      </c>
      <c r="Q49" s="284">
        <v>5</v>
      </c>
      <c r="R49" s="283">
        <f>(P49/K49)</f>
        <v>214731.90342185542</v>
      </c>
      <c r="S49" s="282">
        <v>43</v>
      </c>
      <c r="T49" s="246">
        <v>692</v>
      </c>
      <c r="U49" s="281">
        <v>17028</v>
      </c>
      <c r="V49" s="96">
        <v>8</v>
      </c>
      <c r="W49" s="280">
        <f>(U49/E49)</f>
        <v>0.28707746775689119</v>
      </c>
      <c r="X49" s="279">
        <v>30</v>
      </c>
      <c r="Y49" s="278">
        <f>(U49/U$13)</f>
        <v>3.5962364966895109E-2</v>
      </c>
      <c r="Z49" s="97">
        <f>(U49/U$43)</f>
        <v>8.4196161034799891E-2</v>
      </c>
      <c r="AA49" s="131">
        <v>2065831000</v>
      </c>
      <c r="AB49" s="277">
        <v>8</v>
      </c>
      <c r="AC49" s="123">
        <v>112</v>
      </c>
      <c r="AD49" s="95">
        <v>224</v>
      </c>
      <c r="AE49" s="109">
        <v>26289000</v>
      </c>
      <c r="AF49" s="275">
        <v>89</v>
      </c>
      <c r="AG49" s="95">
        <v>314</v>
      </c>
      <c r="AH49" s="109">
        <v>39135000</v>
      </c>
      <c r="AI49" s="275">
        <v>491</v>
      </c>
      <c r="AJ49" s="95">
        <v>16490</v>
      </c>
      <c r="AK49" s="274">
        <f>(AJ49/U49)</f>
        <v>0.968404980032887</v>
      </c>
      <c r="AL49" s="273">
        <v>2000407000</v>
      </c>
    </row>
    <row r="50" spans="1:38" x14ac:dyDescent="0.2">
      <c r="A50" s="295"/>
      <c r="B50" s="294"/>
      <c r="C50" s="293" t="s">
        <v>168</v>
      </c>
      <c r="D50" s="95">
        <v>8281</v>
      </c>
      <c r="E50" s="292">
        <v>13826</v>
      </c>
      <c r="F50" s="291">
        <v>30</v>
      </c>
      <c r="G50" s="278">
        <f>(E50/E$13)</f>
        <v>1.04046651670985E-2</v>
      </c>
      <c r="H50" s="97">
        <f>(E50/E$43)</f>
        <v>2.0418078845742049E-2</v>
      </c>
      <c r="I50" s="290">
        <v>2267765000</v>
      </c>
      <c r="J50" s="289">
        <v>30</v>
      </c>
      <c r="K50" s="288">
        <v>7776</v>
      </c>
      <c r="L50" s="287">
        <v>30</v>
      </c>
      <c r="M50" s="286">
        <f>(K50/E50)</f>
        <v>0.56241863156372052</v>
      </c>
      <c r="N50" s="278">
        <f>(K50/K$13)</f>
        <v>9.09120668933233E-3</v>
      </c>
      <c r="O50" s="97">
        <f>(K50/K$43)</f>
        <v>1.6373870032406618E-2</v>
      </c>
      <c r="P50" s="285">
        <v>1692350000</v>
      </c>
      <c r="Q50" s="284">
        <v>32</v>
      </c>
      <c r="R50" s="283">
        <f>(P50/K50)</f>
        <v>217637.60288065844</v>
      </c>
      <c r="S50" s="282">
        <v>42</v>
      </c>
      <c r="T50" s="246">
        <v>505</v>
      </c>
      <c r="U50" s="281">
        <v>6050</v>
      </c>
      <c r="V50" s="96">
        <v>21</v>
      </c>
      <c r="W50" s="280">
        <f>(U50/E50)</f>
        <v>0.43758136843627948</v>
      </c>
      <c r="X50" s="279">
        <v>13</v>
      </c>
      <c r="Y50" s="278">
        <f>(U50/U$13)</f>
        <v>1.2777326054129399E-2</v>
      </c>
      <c r="Z50" s="97">
        <f>(U50/U$43)</f>
        <v>2.9914656698410813E-2</v>
      </c>
      <c r="AA50" s="131">
        <v>575415000</v>
      </c>
      <c r="AB50" s="277">
        <v>23</v>
      </c>
      <c r="AC50" s="123">
        <v>125</v>
      </c>
      <c r="AD50" s="95">
        <v>250</v>
      </c>
      <c r="AE50" s="109">
        <v>25453000</v>
      </c>
      <c r="AF50" s="275">
        <v>59</v>
      </c>
      <c r="AG50" s="95">
        <v>212</v>
      </c>
      <c r="AH50" s="109">
        <v>15099000</v>
      </c>
      <c r="AI50" s="275">
        <v>321</v>
      </c>
      <c r="AJ50" s="95">
        <v>5588</v>
      </c>
      <c r="AK50" s="274">
        <f>(AJ50/U50)</f>
        <v>0.92363636363636359</v>
      </c>
      <c r="AL50" s="273">
        <v>534863000</v>
      </c>
    </row>
    <row r="51" spans="1:38" x14ac:dyDescent="0.2">
      <c r="A51" s="295"/>
      <c r="B51" s="294"/>
      <c r="C51" s="293" t="s">
        <v>167</v>
      </c>
      <c r="D51" s="95">
        <v>13968</v>
      </c>
      <c r="E51" s="292">
        <v>15835</v>
      </c>
      <c r="F51" s="291">
        <v>27</v>
      </c>
      <c r="G51" s="278">
        <f>(E51/E$13)</f>
        <v>1.1916524874946099E-2</v>
      </c>
      <c r="H51" s="97">
        <f>(E51/E$43)</f>
        <v>2.3384947094049282E-2</v>
      </c>
      <c r="I51" s="290">
        <v>3108408000</v>
      </c>
      <c r="J51" s="289">
        <v>27</v>
      </c>
      <c r="K51" s="288">
        <v>13733</v>
      </c>
      <c r="L51" s="287">
        <v>17</v>
      </c>
      <c r="M51" s="286">
        <f>(K51/E51)</f>
        <v>0.86725607830754659</v>
      </c>
      <c r="N51" s="278">
        <f>(K51/K$13)</f>
        <v>1.6055753789171925E-2</v>
      </c>
      <c r="O51" s="97">
        <f>(K51/K$43)</f>
        <v>2.8917484202037047E-2</v>
      </c>
      <c r="P51" s="285">
        <v>2837044000</v>
      </c>
      <c r="Q51" s="284">
        <v>23</v>
      </c>
      <c r="R51" s="283">
        <f>(P51/K51)</f>
        <v>206585.88800699046</v>
      </c>
      <c r="S51" s="282">
        <v>46</v>
      </c>
      <c r="T51" s="246">
        <v>235</v>
      </c>
      <c r="U51" s="281">
        <v>2102</v>
      </c>
      <c r="V51" s="96">
        <v>35</v>
      </c>
      <c r="W51" s="280">
        <f>(U51/E51)</f>
        <v>0.13274392169245341</v>
      </c>
      <c r="X51" s="279">
        <v>46</v>
      </c>
      <c r="Y51" s="278">
        <f>(U51/U$13)</f>
        <v>4.4393288207900819E-3</v>
      </c>
      <c r="Z51" s="97">
        <f>(U51/U$43)</f>
        <v>1.0393488988439592E-2</v>
      </c>
      <c r="AA51" s="131">
        <v>271364000</v>
      </c>
      <c r="AB51" s="277">
        <v>35</v>
      </c>
      <c r="AC51" s="123">
        <v>154</v>
      </c>
      <c r="AD51" s="95">
        <v>308</v>
      </c>
      <c r="AE51" s="109">
        <v>27132000</v>
      </c>
      <c r="AF51" s="275">
        <v>25</v>
      </c>
      <c r="AG51" s="95">
        <v>97</v>
      </c>
      <c r="AH51" s="109">
        <v>11059000</v>
      </c>
      <c r="AI51" s="275">
        <v>56</v>
      </c>
      <c r="AJ51" s="95">
        <v>1697</v>
      </c>
      <c r="AK51" s="274">
        <f>(AJ51/U51)</f>
        <v>0.80732635585156998</v>
      </c>
      <c r="AL51" s="273">
        <v>233173000</v>
      </c>
    </row>
    <row r="52" spans="1:38" x14ac:dyDescent="0.2">
      <c r="A52" s="253"/>
      <c r="B52" s="317"/>
      <c r="C52" s="316" t="s">
        <v>166</v>
      </c>
      <c r="D52" s="73">
        <v>13120</v>
      </c>
      <c r="E52" s="323">
        <v>18647</v>
      </c>
      <c r="F52" s="291">
        <v>23</v>
      </c>
      <c r="G52" s="278">
        <f>(E52/E$13)</f>
        <v>1.4032676939887585E-2</v>
      </c>
      <c r="H52" s="97">
        <f>(E52/E$43)</f>
        <v>2.7537676568534064E-2</v>
      </c>
      <c r="I52" s="290">
        <v>3701849000</v>
      </c>
      <c r="J52" s="289">
        <v>24</v>
      </c>
      <c r="K52" s="311">
        <v>12975</v>
      </c>
      <c r="L52" s="287">
        <v>21</v>
      </c>
      <c r="M52" s="286">
        <f>(K52/E52)</f>
        <v>0.69582238429774224</v>
      </c>
      <c r="N52" s="278">
        <f>(K52/K$13)</f>
        <v>1.5169548198828058E-2</v>
      </c>
      <c r="O52" s="97">
        <f>(K52/K$43)</f>
        <v>2.7321368784783417E-2</v>
      </c>
      <c r="P52" s="285">
        <v>2872292000</v>
      </c>
      <c r="Q52" s="284">
        <v>22</v>
      </c>
      <c r="R52" s="283">
        <f>(P52/K52)</f>
        <v>221371.25240847786</v>
      </c>
      <c r="S52" s="282">
        <v>37</v>
      </c>
      <c r="T52" s="246">
        <v>145</v>
      </c>
      <c r="U52" s="281">
        <v>5672</v>
      </c>
      <c r="V52" s="96">
        <v>22</v>
      </c>
      <c r="W52" s="280">
        <f>(U52/E52)</f>
        <v>0.30417761570225771</v>
      </c>
      <c r="X52" s="279">
        <v>29</v>
      </c>
      <c r="Y52" s="278">
        <f>(U52/U$13)</f>
        <v>1.1979007170086273E-2</v>
      </c>
      <c r="Z52" s="97">
        <f>(U52/U$43)</f>
        <v>2.8045608726179526E-2</v>
      </c>
      <c r="AA52" s="131">
        <v>829557000</v>
      </c>
      <c r="AB52" s="277">
        <v>19</v>
      </c>
      <c r="AC52" s="322">
        <v>32</v>
      </c>
      <c r="AD52" s="73">
        <v>64</v>
      </c>
      <c r="AE52" s="109">
        <v>10406000</v>
      </c>
      <c r="AF52" s="321">
        <v>10</v>
      </c>
      <c r="AG52" s="73">
        <v>35</v>
      </c>
      <c r="AH52" s="109">
        <v>23933000</v>
      </c>
      <c r="AI52" s="321">
        <v>103</v>
      </c>
      <c r="AJ52" s="73">
        <v>5573</v>
      </c>
      <c r="AK52" s="274">
        <f>(AJ52/U52)</f>
        <v>0.98254583921015515</v>
      </c>
      <c r="AL52" s="273">
        <v>795218000</v>
      </c>
    </row>
    <row r="53" spans="1:38" x14ac:dyDescent="0.2">
      <c r="A53" s="295"/>
      <c r="B53" s="294"/>
      <c r="C53" s="293" t="s">
        <v>165</v>
      </c>
      <c r="D53" s="95">
        <v>6249</v>
      </c>
      <c r="E53" s="292">
        <v>6883</v>
      </c>
      <c r="F53" s="291">
        <v>36</v>
      </c>
      <c r="G53" s="278">
        <f>(E53/E$13)</f>
        <v>5.1797562812916954E-3</v>
      </c>
      <c r="H53" s="97">
        <f>(E53/E$43)</f>
        <v>1.0164735765604118E-2</v>
      </c>
      <c r="I53" s="290">
        <v>1193505000</v>
      </c>
      <c r="J53" s="289">
        <v>37</v>
      </c>
      <c r="K53" s="288">
        <v>6136</v>
      </c>
      <c r="L53" s="287">
        <v>34</v>
      </c>
      <c r="M53" s="286">
        <f>(K53/E53)</f>
        <v>0.89147174197297685</v>
      </c>
      <c r="N53" s="278">
        <f>(K53/K$13)</f>
        <v>7.1738225624669721E-3</v>
      </c>
      <c r="O53" s="97">
        <f>(K53/K$43)</f>
        <v>1.2920533245736499E-2</v>
      </c>
      <c r="P53" s="285">
        <v>1135177000</v>
      </c>
      <c r="Q53" s="284">
        <v>35</v>
      </c>
      <c r="R53" s="283">
        <f>(P53/K53)</f>
        <v>185002.77053455019</v>
      </c>
      <c r="S53" s="282">
        <v>50</v>
      </c>
      <c r="T53" s="246">
        <v>113</v>
      </c>
      <c r="U53" s="281">
        <v>747</v>
      </c>
      <c r="V53" s="96">
        <v>45</v>
      </c>
      <c r="W53" s="296">
        <f>(U53/E53)</f>
        <v>0.10852825802702309</v>
      </c>
      <c r="X53" s="279">
        <v>49</v>
      </c>
      <c r="Y53" s="278">
        <f>(U53/U$13)</f>
        <v>1.5776301756090349E-3</v>
      </c>
      <c r="Z53" s="97">
        <f>(U53/U$43)</f>
        <v>3.6935948022665914E-3</v>
      </c>
      <c r="AA53" s="131">
        <v>58328000</v>
      </c>
      <c r="AB53" s="277">
        <v>46</v>
      </c>
      <c r="AC53" s="123">
        <v>26</v>
      </c>
      <c r="AD53" s="95">
        <v>52</v>
      </c>
      <c r="AE53" s="109">
        <v>6228000</v>
      </c>
      <c r="AF53" s="275">
        <v>29</v>
      </c>
      <c r="AG53" s="95">
        <v>110</v>
      </c>
      <c r="AH53" s="109">
        <v>10313000</v>
      </c>
      <c r="AI53" s="275">
        <v>58</v>
      </c>
      <c r="AJ53" s="95">
        <v>585</v>
      </c>
      <c r="AK53" s="274">
        <f>(AJ53/U53)</f>
        <v>0.7831325301204819</v>
      </c>
      <c r="AL53" s="273">
        <v>41787000</v>
      </c>
    </row>
    <row r="54" spans="1:38" x14ac:dyDescent="0.2">
      <c r="A54" s="295"/>
      <c r="B54" s="294"/>
      <c r="C54" s="293" t="s">
        <v>164</v>
      </c>
      <c r="D54" s="95">
        <v>52152</v>
      </c>
      <c r="E54" s="292">
        <v>71691</v>
      </c>
      <c r="F54" s="291">
        <v>4</v>
      </c>
      <c r="G54" s="278">
        <f>(E54/E$13)</f>
        <v>5.3950589504879118E-2</v>
      </c>
      <c r="H54" s="97">
        <f>(E54/E$43)</f>
        <v>0.10587244977072857</v>
      </c>
      <c r="I54" s="290">
        <v>13581958000</v>
      </c>
      <c r="J54" s="289">
        <v>4</v>
      </c>
      <c r="K54" s="288">
        <v>51248</v>
      </c>
      <c r="L54" s="287">
        <v>4</v>
      </c>
      <c r="M54" s="286">
        <f>(K54/E54)</f>
        <v>0.71484565705597636</v>
      </c>
      <c r="N54" s="278">
        <f>(K54/K$13)</f>
        <v>5.991591569121698E-2</v>
      </c>
      <c r="O54" s="97">
        <f>(K54/K$43)</f>
        <v>0.10791256319711605</v>
      </c>
      <c r="P54" s="285">
        <v>11588273000</v>
      </c>
      <c r="Q54" s="284">
        <v>4</v>
      </c>
      <c r="R54" s="283">
        <f>(P54/K54)</f>
        <v>226121.46815485481</v>
      </c>
      <c r="S54" s="282">
        <v>33</v>
      </c>
      <c r="T54" s="246">
        <v>904</v>
      </c>
      <c r="U54" s="281">
        <v>20443</v>
      </c>
      <c r="V54" s="96">
        <v>6</v>
      </c>
      <c r="W54" s="280">
        <f>(U54/E54)</f>
        <v>0.28515434294402364</v>
      </c>
      <c r="X54" s="279">
        <v>31</v>
      </c>
      <c r="Y54" s="278">
        <f>(U54/U$13)</f>
        <v>4.3174690334639228E-2</v>
      </c>
      <c r="Z54" s="97">
        <f>(U54/U$43)</f>
        <v>0.1010818722124979</v>
      </c>
      <c r="AA54" s="131">
        <v>1993685000</v>
      </c>
      <c r="AB54" s="277">
        <v>9</v>
      </c>
      <c r="AC54" s="123">
        <v>273</v>
      </c>
      <c r="AD54" s="95">
        <v>546</v>
      </c>
      <c r="AE54" s="109">
        <v>58492000</v>
      </c>
      <c r="AF54" s="275">
        <v>48</v>
      </c>
      <c r="AG54" s="95">
        <v>185</v>
      </c>
      <c r="AH54" s="109">
        <v>23205000</v>
      </c>
      <c r="AI54" s="275">
        <v>583</v>
      </c>
      <c r="AJ54" s="95">
        <v>19712</v>
      </c>
      <c r="AK54" s="274">
        <f>(AJ54/U54)</f>
        <v>0.96424203883970061</v>
      </c>
      <c r="AL54" s="273">
        <v>1911988000</v>
      </c>
    </row>
    <row r="55" spans="1:38" x14ac:dyDescent="0.2">
      <c r="A55" s="295"/>
      <c r="B55" s="294"/>
      <c r="C55" s="293" t="s">
        <v>163</v>
      </c>
      <c r="D55" s="95">
        <v>9618</v>
      </c>
      <c r="E55" s="292">
        <v>10502</v>
      </c>
      <c r="F55" s="291">
        <v>32</v>
      </c>
      <c r="G55" s="278">
        <f>(E55/E$13)</f>
        <v>7.9032108769614105E-3</v>
      </c>
      <c r="H55" s="97">
        <f>(E55/E$43)</f>
        <v>1.5509233620568712E-2</v>
      </c>
      <c r="I55" s="290">
        <v>2181297000</v>
      </c>
      <c r="J55" s="289">
        <v>32</v>
      </c>
      <c r="K55" s="288">
        <v>9361</v>
      </c>
      <c r="L55" s="287">
        <v>29</v>
      </c>
      <c r="M55" s="286">
        <f>(K55/E55)</f>
        <v>0.89135402780422779</v>
      </c>
      <c r="N55" s="278">
        <f>(K55/K$13)</f>
        <v>1.0944288299747935E-2</v>
      </c>
      <c r="O55" s="97">
        <f>(K55/K$43)</f>
        <v>1.9711393695133531E-2</v>
      </c>
      <c r="P55" s="285">
        <v>2065839000</v>
      </c>
      <c r="Q55" s="284">
        <v>30</v>
      </c>
      <c r="R55" s="283">
        <f>(P55/K55)</f>
        <v>220685.71733789126</v>
      </c>
      <c r="S55" s="282">
        <v>38</v>
      </c>
      <c r="T55" s="246">
        <v>257</v>
      </c>
      <c r="U55" s="281">
        <v>1141</v>
      </c>
      <c r="V55" s="96">
        <v>42</v>
      </c>
      <c r="W55" s="296">
        <f>(U55/E55)</f>
        <v>0.10864597219577224</v>
      </c>
      <c r="X55" s="279">
        <v>48</v>
      </c>
      <c r="Y55" s="278">
        <f>(U55/U$13)</f>
        <v>2.4097403351672139E-3</v>
      </c>
      <c r="Z55" s="97">
        <f>(U55/U$43)</f>
        <v>5.6417559161796261E-3</v>
      </c>
      <c r="AA55" s="131">
        <v>115458000</v>
      </c>
      <c r="AB55" s="277">
        <v>42</v>
      </c>
      <c r="AC55" s="123">
        <v>184</v>
      </c>
      <c r="AD55" s="95">
        <v>368</v>
      </c>
      <c r="AE55" s="109">
        <v>43841000</v>
      </c>
      <c r="AF55" s="275">
        <v>26</v>
      </c>
      <c r="AG55" s="95">
        <v>92</v>
      </c>
      <c r="AH55" s="109">
        <v>8808000</v>
      </c>
      <c r="AI55" s="275">
        <v>47</v>
      </c>
      <c r="AJ55" s="95">
        <v>681</v>
      </c>
      <c r="AK55" s="274">
        <f>(AJ55/U55)</f>
        <v>0.59684487291849253</v>
      </c>
      <c r="AL55" s="273">
        <v>62809000</v>
      </c>
    </row>
    <row r="56" spans="1:38" x14ac:dyDescent="0.2">
      <c r="A56" s="295"/>
      <c r="B56" s="294"/>
      <c r="C56" s="293" t="s">
        <v>162</v>
      </c>
      <c r="D56" s="95">
        <v>30835</v>
      </c>
      <c r="E56" s="292">
        <v>35487</v>
      </c>
      <c r="F56" s="291">
        <v>11</v>
      </c>
      <c r="G56" s="278">
        <f>(E56/E$13)</f>
        <v>2.6705507940461774E-2</v>
      </c>
      <c r="H56" s="97">
        <f>(E56/E$43)</f>
        <v>5.2406796181024742E-2</v>
      </c>
      <c r="I56" s="290">
        <v>8143578000</v>
      </c>
      <c r="J56" s="289">
        <v>9</v>
      </c>
      <c r="K56" s="288">
        <v>30579</v>
      </c>
      <c r="L56" s="287">
        <v>7</v>
      </c>
      <c r="M56" s="286">
        <f>(K56/E56)</f>
        <v>0.86169583227660829</v>
      </c>
      <c r="N56" s="278">
        <f>(K56/K$13)</f>
        <v>3.5751030009399859E-2</v>
      </c>
      <c r="O56" s="97">
        <f>(K56/K$43)</f>
        <v>6.4389991219259507E-2</v>
      </c>
      <c r="P56" s="285">
        <v>7737923000</v>
      </c>
      <c r="Q56" s="284">
        <v>8</v>
      </c>
      <c r="R56" s="283">
        <f>(P56/K56)</f>
        <v>253046.96033225415</v>
      </c>
      <c r="S56" s="282">
        <v>22</v>
      </c>
      <c r="T56" s="246">
        <v>256</v>
      </c>
      <c r="U56" s="281">
        <v>4908</v>
      </c>
      <c r="V56" s="96">
        <v>25</v>
      </c>
      <c r="W56" s="280">
        <f>(U56/E56)</f>
        <v>0.13830416772339166</v>
      </c>
      <c r="X56" s="279">
        <v>45</v>
      </c>
      <c r="Y56" s="278">
        <f>(U56/U$13)</f>
        <v>1.0365473764242494E-2</v>
      </c>
      <c r="Z56" s="97">
        <f>(U56/U$43)</f>
        <v>2.4267956210876081E-2</v>
      </c>
      <c r="AA56" s="131">
        <v>405655000</v>
      </c>
      <c r="AB56" s="277">
        <v>31</v>
      </c>
      <c r="AC56" s="123">
        <v>48</v>
      </c>
      <c r="AD56" s="95">
        <v>96</v>
      </c>
      <c r="AE56" s="109">
        <v>9450000</v>
      </c>
      <c r="AF56" s="275">
        <v>10</v>
      </c>
      <c r="AG56" s="95">
        <v>38</v>
      </c>
      <c r="AH56" s="109">
        <v>4531000</v>
      </c>
      <c r="AI56" s="275">
        <v>198</v>
      </c>
      <c r="AJ56" s="95">
        <v>4774</v>
      </c>
      <c r="AK56" s="274">
        <f>(AJ56/U56)</f>
        <v>0.9726976365118174</v>
      </c>
      <c r="AL56" s="273">
        <v>391674000</v>
      </c>
    </row>
    <row r="57" spans="1:38" x14ac:dyDescent="0.2">
      <c r="A57" s="295"/>
      <c r="B57" s="294"/>
      <c r="C57" s="293" t="s">
        <v>161</v>
      </c>
      <c r="D57" s="95">
        <v>28466</v>
      </c>
      <c r="E57" s="292">
        <v>37169</v>
      </c>
      <c r="F57" s="291">
        <v>10</v>
      </c>
      <c r="G57" s="278">
        <f>(E57/E$13)</f>
        <v>2.7971285953702026E-2</v>
      </c>
      <c r="H57" s="97">
        <f>(E57/E$43)</f>
        <v>5.4890754565122685E-2</v>
      </c>
      <c r="I57" s="290">
        <v>7048088000</v>
      </c>
      <c r="J57" s="289">
        <v>10</v>
      </c>
      <c r="K57" s="288">
        <v>28021</v>
      </c>
      <c r="L57" s="287">
        <v>8</v>
      </c>
      <c r="M57" s="286">
        <f>(K57/E57)</f>
        <v>0.75388092227393799</v>
      </c>
      <c r="N57" s="278">
        <f>(K57/K$13)</f>
        <v>3.2760378426154993E-2</v>
      </c>
      <c r="O57" s="97">
        <f>(K57/K$43)</f>
        <v>5.9003628109319167E-2</v>
      </c>
      <c r="P57" s="285">
        <v>6238592000</v>
      </c>
      <c r="Q57" s="284">
        <v>10</v>
      </c>
      <c r="R57" s="283">
        <f>(P57/K57)</f>
        <v>222639.87723493096</v>
      </c>
      <c r="S57" s="282">
        <v>36</v>
      </c>
      <c r="T57" s="246">
        <v>445</v>
      </c>
      <c r="U57" s="281">
        <v>9148</v>
      </c>
      <c r="V57" s="96">
        <v>15</v>
      </c>
      <c r="W57" s="280">
        <f>(U57/E57)</f>
        <v>0.24611907772606204</v>
      </c>
      <c r="X57" s="279">
        <v>37</v>
      </c>
      <c r="Y57" s="278">
        <f>(U57/U$13)</f>
        <v>1.932016177573153E-2</v>
      </c>
      <c r="Z57" s="97">
        <f>(U57/U$43)</f>
        <v>4.5232938756539193E-2</v>
      </c>
      <c r="AA57" s="131">
        <v>809496000</v>
      </c>
      <c r="AB57" s="277">
        <v>20</v>
      </c>
      <c r="AC57" s="123">
        <v>119</v>
      </c>
      <c r="AD57" s="95">
        <v>238</v>
      </c>
      <c r="AE57" s="109">
        <v>20711000</v>
      </c>
      <c r="AF57" s="275">
        <v>88</v>
      </c>
      <c r="AG57" s="95">
        <v>328</v>
      </c>
      <c r="AH57" s="109">
        <v>28429000</v>
      </c>
      <c r="AI57" s="275">
        <v>238</v>
      </c>
      <c r="AJ57" s="95">
        <v>8582</v>
      </c>
      <c r="AK57" s="274">
        <f>(AJ57/U57)</f>
        <v>0.93812855268911233</v>
      </c>
      <c r="AL57" s="273">
        <v>760356000</v>
      </c>
    </row>
    <row r="58" spans="1:38" x14ac:dyDescent="0.2">
      <c r="A58" s="295"/>
      <c r="B58" s="294"/>
      <c r="C58" s="293" t="s">
        <v>160</v>
      </c>
      <c r="D58" s="95">
        <v>129380</v>
      </c>
      <c r="E58" s="292">
        <v>192878</v>
      </c>
      <c r="F58" s="291">
        <v>1</v>
      </c>
      <c r="G58" s="278">
        <f>(E58/E$13)</f>
        <v>0.14514906756108958</v>
      </c>
      <c r="H58" s="97">
        <f>(E58/E$43)</f>
        <v>0.28484002687755205</v>
      </c>
      <c r="I58" s="290">
        <v>34689871000</v>
      </c>
      <c r="J58" s="289">
        <v>1</v>
      </c>
      <c r="K58" s="288">
        <v>126048</v>
      </c>
      <c r="L58" s="287">
        <v>1</v>
      </c>
      <c r="M58" s="286">
        <f>(K58/E58)</f>
        <v>0.65351154615871176</v>
      </c>
      <c r="N58" s="278">
        <f>(K58/K$13)</f>
        <v>0.14736733806288085</v>
      </c>
      <c r="O58" s="97">
        <f>(K58/K$43)</f>
        <v>0.26541841175987518</v>
      </c>
      <c r="P58" s="285">
        <v>27650487000</v>
      </c>
      <c r="Q58" s="284">
        <v>1</v>
      </c>
      <c r="R58" s="283">
        <f>(P58/K58)</f>
        <v>219364.74200304647</v>
      </c>
      <c r="S58" s="282">
        <v>40</v>
      </c>
      <c r="T58" s="246">
        <v>3332</v>
      </c>
      <c r="U58" s="281">
        <v>66830</v>
      </c>
      <c r="V58" s="96">
        <v>1</v>
      </c>
      <c r="W58" s="280">
        <f>(U58/E58)</f>
        <v>0.34648845384128829</v>
      </c>
      <c r="X58" s="279">
        <v>23</v>
      </c>
      <c r="Y58" s="278">
        <f>(U58/U$13)</f>
        <v>0.14114193391693683</v>
      </c>
      <c r="Z58" s="97">
        <f>(U58/U$43)</f>
        <v>0.33044570366194953</v>
      </c>
      <c r="AA58" s="131">
        <v>7039384000</v>
      </c>
      <c r="AB58" s="277">
        <v>2</v>
      </c>
      <c r="AC58" s="123">
        <v>1213</v>
      </c>
      <c r="AD58" s="95">
        <v>2426</v>
      </c>
      <c r="AE58" s="109">
        <v>236158000</v>
      </c>
      <c r="AF58" s="275">
        <v>355</v>
      </c>
      <c r="AG58" s="95">
        <v>1351</v>
      </c>
      <c r="AH58" s="109">
        <v>155866000</v>
      </c>
      <c r="AI58" s="275">
        <v>1764</v>
      </c>
      <c r="AJ58" s="95">
        <v>63053</v>
      </c>
      <c r="AK58" s="274">
        <f>(AJ58/U58)</f>
        <v>0.94348346550950168</v>
      </c>
      <c r="AL58" s="273">
        <v>6647360000</v>
      </c>
    </row>
    <row r="59" spans="1:38" x14ac:dyDescent="0.2">
      <c r="A59" s="295"/>
      <c r="B59" s="294"/>
      <c r="C59" s="293" t="s">
        <v>159</v>
      </c>
      <c r="D59" s="95">
        <v>21954</v>
      </c>
      <c r="E59" s="292">
        <v>31977</v>
      </c>
      <c r="F59" s="291">
        <v>12</v>
      </c>
      <c r="G59" s="278">
        <f>(E59/E$13)</f>
        <v>2.4064080576327845E-2</v>
      </c>
      <c r="H59" s="97">
        <f>(E59/E$43)</f>
        <v>4.7223268280796579E-2</v>
      </c>
      <c r="I59" s="290">
        <v>5830512000</v>
      </c>
      <c r="J59" s="289">
        <v>12</v>
      </c>
      <c r="K59" s="288">
        <v>21427</v>
      </c>
      <c r="L59" s="287">
        <v>11</v>
      </c>
      <c r="M59" s="286">
        <f>(K59/E59)</f>
        <v>0.67007536666979395</v>
      </c>
      <c r="N59" s="278">
        <f>(K59/K$13)</f>
        <v>2.5051091272160986E-2</v>
      </c>
      <c r="O59" s="97">
        <f>(K59/K$43)</f>
        <v>4.5118687395110157E-2</v>
      </c>
      <c r="P59" s="285">
        <v>4798352000</v>
      </c>
      <c r="Q59" s="284">
        <v>11</v>
      </c>
      <c r="R59" s="283">
        <f>(P59/K59)</f>
        <v>223939.51556447471</v>
      </c>
      <c r="S59" s="282">
        <v>34</v>
      </c>
      <c r="T59" s="246">
        <v>527</v>
      </c>
      <c r="U59" s="281">
        <v>10550</v>
      </c>
      <c r="V59" s="96">
        <v>12</v>
      </c>
      <c r="W59" s="280">
        <f>(U59/E59)</f>
        <v>0.32992463333020611</v>
      </c>
      <c r="X59" s="279">
        <v>25</v>
      </c>
      <c r="Y59" s="278">
        <f>(U59/U$13)</f>
        <v>2.2281122292738043E-2</v>
      </c>
      <c r="Z59" s="97">
        <f>(U59/U$43)</f>
        <v>5.2165227796402328E-2</v>
      </c>
      <c r="AA59" s="131">
        <v>1032160000</v>
      </c>
      <c r="AB59" s="277">
        <v>16</v>
      </c>
      <c r="AC59" s="123">
        <v>185</v>
      </c>
      <c r="AD59" s="95">
        <v>370</v>
      </c>
      <c r="AE59" s="109">
        <v>26202000</v>
      </c>
      <c r="AF59" s="275">
        <v>71</v>
      </c>
      <c r="AG59" s="95">
        <v>264</v>
      </c>
      <c r="AH59" s="109">
        <v>33396000</v>
      </c>
      <c r="AI59" s="275">
        <v>271</v>
      </c>
      <c r="AJ59" s="95">
        <v>9916</v>
      </c>
      <c r="AK59" s="274">
        <f>(AJ59/U59)</f>
        <v>0.9399052132701422</v>
      </c>
      <c r="AL59" s="273">
        <v>972562000</v>
      </c>
    </row>
    <row r="60" spans="1:38" x14ac:dyDescent="0.2">
      <c r="A60" s="295"/>
      <c r="B60" s="294"/>
      <c r="C60" s="293" t="s">
        <v>158</v>
      </c>
      <c r="D60" s="95">
        <v>2398</v>
      </c>
      <c r="E60" s="292">
        <v>2887</v>
      </c>
      <c r="F60" s="291">
        <v>47</v>
      </c>
      <c r="G60" s="278">
        <f>(E60/E$13)</f>
        <v>2.1725928205853736E-3</v>
      </c>
      <c r="H60" s="97">
        <f>(E60/E$43)</f>
        <v>4.2634886176520538E-3</v>
      </c>
      <c r="I60" s="290">
        <v>500078000</v>
      </c>
      <c r="J60" s="289">
        <v>48</v>
      </c>
      <c r="K60" s="288">
        <v>2341</v>
      </c>
      <c r="L60" s="287">
        <v>45</v>
      </c>
      <c r="M60" s="286">
        <f>(K60/E60)</f>
        <v>0.8108763422237617</v>
      </c>
      <c r="N60" s="278">
        <f>(K60/K$13)</f>
        <v>2.7369489274340257E-3</v>
      </c>
      <c r="O60" s="97">
        <f>(K60/K$43)</f>
        <v>4.9294276936553355E-3</v>
      </c>
      <c r="P60" s="285">
        <v>449843000</v>
      </c>
      <c r="Q60" s="284">
        <v>47</v>
      </c>
      <c r="R60" s="283">
        <f>(P60/K60)</f>
        <v>192158.47928235796</v>
      </c>
      <c r="S60" s="282">
        <v>49</v>
      </c>
      <c r="T60" s="246">
        <v>57</v>
      </c>
      <c r="U60" s="281">
        <v>546</v>
      </c>
      <c r="V60" s="96">
        <v>46</v>
      </c>
      <c r="W60" s="280">
        <f>(U60/E60)</f>
        <v>0.1891236577762383</v>
      </c>
      <c r="X60" s="279">
        <v>43</v>
      </c>
      <c r="Y60" s="278">
        <f>(U60/U$13)</f>
        <v>1.1531272769511821E-3</v>
      </c>
      <c r="Z60" s="97">
        <f>(U60/U$43)</f>
        <v>2.6997359598896374E-3</v>
      </c>
      <c r="AA60" s="131">
        <v>50235000</v>
      </c>
      <c r="AB60" s="277">
        <v>48</v>
      </c>
      <c r="AC60" s="123">
        <v>14</v>
      </c>
      <c r="AD60" s="95">
        <v>28</v>
      </c>
      <c r="AE60" s="109">
        <v>3826000</v>
      </c>
      <c r="AF60" s="275">
        <v>17</v>
      </c>
      <c r="AG60" s="95">
        <v>62</v>
      </c>
      <c r="AH60" s="109">
        <v>5910000</v>
      </c>
      <c r="AI60" s="275">
        <v>26</v>
      </c>
      <c r="AJ60" s="95">
        <v>456</v>
      </c>
      <c r="AK60" s="274">
        <f>(AJ60/U60)</f>
        <v>0.8351648351648352</v>
      </c>
      <c r="AL60" s="273">
        <v>40499000</v>
      </c>
    </row>
    <row r="61" spans="1:38" x14ac:dyDescent="0.2">
      <c r="A61" s="253"/>
      <c r="B61" s="154"/>
      <c r="C61" s="293"/>
      <c r="D61" s="95"/>
      <c r="E61" s="291"/>
      <c r="F61" s="291"/>
      <c r="G61" s="320"/>
      <c r="H61" s="286"/>
      <c r="I61" s="291"/>
      <c r="J61" s="289"/>
      <c r="K61" s="288"/>
      <c r="L61" s="287"/>
      <c r="M61" s="286"/>
      <c r="N61" s="320"/>
      <c r="O61" s="286"/>
      <c r="P61" s="286"/>
      <c r="Q61" s="109"/>
      <c r="R61" s="287"/>
      <c r="S61" s="124"/>
      <c r="T61" s="114"/>
      <c r="U61" s="95"/>
      <c r="V61" s="73"/>
      <c r="W61" s="310"/>
      <c r="X61" s="298"/>
      <c r="Y61" s="320"/>
      <c r="Z61" s="286"/>
      <c r="AA61" s="286"/>
      <c r="AB61" s="109"/>
      <c r="AC61" s="287"/>
      <c r="AD61" s="113"/>
      <c r="AE61" s="113"/>
      <c r="AF61" s="109"/>
      <c r="AG61" s="95"/>
      <c r="AH61" s="95"/>
      <c r="AI61" s="319"/>
      <c r="AJ61" s="95"/>
      <c r="AK61" s="95"/>
      <c r="AL61" s="318"/>
    </row>
    <row r="62" spans="1:38" x14ac:dyDescent="0.2">
      <c r="A62" s="253"/>
      <c r="B62" s="154"/>
      <c r="C62" s="293"/>
      <c r="D62" s="95"/>
      <c r="E62" s="291"/>
      <c r="F62" s="291"/>
      <c r="G62" s="320"/>
      <c r="H62" s="286"/>
      <c r="I62" s="291"/>
      <c r="J62" s="289"/>
      <c r="K62" s="288"/>
      <c r="L62" s="287"/>
      <c r="M62" s="286"/>
      <c r="N62" s="320"/>
      <c r="O62" s="286"/>
      <c r="P62" s="286"/>
      <c r="Q62" s="109"/>
      <c r="R62" s="287"/>
      <c r="S62" s="124"/>
      <c r="T62" s="114"/>
      <c r="U62" s="95"/>
      <c r="V62" s="73"/>
      <c r="W62" s="310"/>
      <c r="X62" s="298"/>
      <c r="Y62" s="320"/>
      <c r="Z62" s="286"/>
      <c r="AA62" s="286"/>
      <c r="AB62" s="109"/>
      <c r="AC62" s="287"/>
      <c r="AD62" s="113"/>
      <c r="AE62" s="113"/>
      <c r="AF62" s="109"/>
      <c r="AG62" s="95"/>
      <c r="AH62" s="95"/>
      <c r="AI62" s="319"/>
      <c r="AJ62" s="95"/>
      <c r="AK62" s="95"/>
      <c r="AL62" s="318"/>
    </row>
    <row r="63" spans="1:38" x14ac:dyDescent="0.2">
      <c r="A63" s="253"/>
      <c r="B63" s="317"/>
      <c r="C63" s="316" t="s">
        <v>157</v>
      </c>
      <c r="D63" s="299">
        <v>218208</v>
      </c>
      <c r="E63" s="315">
        <v>342774</v>
      </c>
      <c r="F63" s="314"/>
      <c r="G63" s="303">
        <f>(E63/E$13)</f>
        <v>0.2579523143343716</v>
      </c>
      <c r="H63" s="88">
        <f>(E63/E$63)</f>
        <v>1</v>
      </c>
      <c r="I63" s="313">
        <v>78191576000</v>
      </c>
      <c r="J63" s="312"/>
      <c r="K63" s="311">
        <v>208662</v>
      </c>
      <c r="L63" s="310"/>
      <c r="M63" s="309">
        <f>(K63/E63)</f>
        <v>0.60874512069176778</v>
      </c>
      <c r="N63" s="303">
        <f>(K63/K$13)</f>
        <v>0.24395439431706051</v>
      </c>
      <c r="O63" s="88">
        <f>(K63/K$63)</f>
        <v>1</v>
      </c>
      <c r="P63" s="308">
        <v>57947618000</v>
      </c>
      <c r="Q63" s="302"/>
      <c r="R63" s="307">
        <f>(P63/K63)</f>
        <v>277710.45039345929</v>
      </c>
      <c r="S63" s="306"/>
      <c r="T63" s="305">
        <v>9546</v>
      </c>
      <c r="U63" s="299">
        <v>134112</v>
      </c>
      <c r="V63" s="73"/>
      <c r="W63" s="304">
        <f>(U63/E63)</f>
        <v>0.39125487930823227</v>
      </c>
      <c r="X63" s="298"/>
      <c r="Y63" s="303">
        <f>(U63/U$13)</f>
        <v>0.28323847136717389</v>
      </c>
      <c r="Z63" s="88">
        <f>(U63/U$63)</f>
        <v>1</v>
      </c>
      <c r="AA63" s="302">
        <v>20243958000</v>
      </c>
      <c r="AB63" s="302"/>
      <c r="AC63" s="301">
        <v>3185</v>
      </c>
      <c r="AD63" s="299">
        <v>6370</v>
      </c>
      <c r="AE63" s="83">
        <v>1087139000</v>
      </c>
      <c r="AF63" s="300">
        <v>1764</v>
      </c>
      <c r="AG63" s="299">
        <v>6273</v>
      </c>
      <c r="AH63" s="83">
        <v>1017528000</v>
      </c>
      <c r="AI63" s="300">
        <v>4597</v>
      </c>
      <c r="AJ63" s="299">
        <v>121469</v>
      </c>
      <c r="AK63" s="298">
        <f>(AJ63/U63)</f>
        <v>0.9057280481985206</v>
      </c>
      <c r="AL63" s="297">
        <v>18139291000</v>
      </c>
    </row>
    <row r="64" spans="1:38" x14ac:dyDescent="0.2">
      <c r="A64" s="295"/>
      <c r="B64" s="294"/>
      <c r="C64" s="293" t="s">
        <v>156</v>
      </c>
      <c r="D64" s="95">
        <v>1328</v>
      </c>
      <c r="E64" s="292">
        <v>1677</v>
      </c>
      <c r="F64" s="291">
        <v>50</v>
      </c>
      <c r="G64" s="278">
        <f>(E64/E$13)</f>
        <v>1.262015296197323E-3</v>
      </c>
      <c r="H64" s="97">
        <f>(E64/E$63)</f>
        <v>4.8924364158308394E-3</v>
      </c>
      <c r="I64" s="290">
        <v>429020000</v>
      </c>
      <c r="J64" s="289">
        <v>49</v>
      </c>
      <c r="K64" s="288">
        <v>1227</v>
      </c>
      <c r="L64" s="287">
        <v>48</v>
      </c>
      <c r="M64" s="286">
        <f>(K64/E64)</f>
        <v>0.73166368515205726</v>
      </c>
      <c r="N64" s="278">
        <f>(K64/K$13)</f>
        <v>1.4345306851608498E-3</v>
      </c>
      <c r="O64" s="97">
        <f>(K64/K$63)</f>
        <v>5.8803232021163417E-3</v>
      </c>
      <c r="P64" s="285">
        <v>356698000</v>
      </c>
      <c r="Q64" s="284">
        <v>48</v>
      </c>
      <c r="R64" s="283">
        <f>(P64/K64)</f>
        <v>290707.4164629177</v>
      </c>
      <c r="S64" s="282">
        <v>9</v>
      </c>
      <c r="T64" s="246">
        <v>101</v>
      </c>
      <c r="U64" s="281">
        <v>450</v>
      </c>
      <c r="V64" s="96">
        <v>48</v>
      </c>
      <c r="W64" s="280">
        <f>(U64/E64)</f>
        <v>0.26833631484794274</v>
      </c>
      <c r="X64" s="279">
        <v>35</v>
      </c>
      <c r="Y64" s="278">
        <f>(U64/U$13)</f>
        <v>9.5037962386086445E-4</v>
      </c>
      <c r="Z64" s="97">
        <f>(U64/U$63)</f>
        <v>3.3554044380816033E-3</v>
      </c>
      <c r="AA64" s="131">
        <v>72322000</v>
      </c>
      <c r="AB64" s="277">
        <v>45</v>
      </c>
      <c r="AC64" s="123">
        <v>55</v>
      </c>
      <c r="AD64" s="95">
        <v>110</v>
      </c>
      <c r="AE64" s="109">
        <v>17606000</v>
      </c>
      <c r="AF64" s="275">
        <v>17</v>
      </c>
      <c r="AG64" s="95">
        <v>61</v>
      </c>
      <c r="AH64" s="109">
        <v>10096000</v>
      </c>
      <c r="AI64" s="275">
        <v>29</v>
      </c>
      <c r="AJ64" s="95">
        <v>279</v>
      </c>
      <c r="AK64" s="274">
        <f>(AJ64/U64)</f>
        <v>0.62</v>
      </c>
      <c r="AL64" s="273">
        <v>44620000</v>
      </c>
    </row>
    <row r="65" spans="1:38" x14ac:dyDescent="0.2">
      <c r="A65" s="295"/>
      <c r="B65" s="294"/>
      <c r="C65" s="293" t="s">
        <v>155</v>
      </c>
      <c r="D65" s="95">
        <v>32831</v>
      </c>
      <c r="E65" s="292">
        <v>41664</v>
      </c>
      <c r="F65" s="291">
        <v>8</v>
      </c>
      <c r="G65" s="278">
        <f>(E65/E$13)</f>
        <v>3.1353968575292344E-2</v>
      </c>
      <c r="H65" s="97">
        <f>(E65/E$63)</f>
        <v>0.12154947574786885</v>
      </c>
      <c r="I65" s="290">
        <v>9727722000</v>
      </c>
      <c r="J65" s="289">
        <v>8</v>
      </c>
      <c r="K65" s="288">
        <v>32127</v>
      </c>
      <c r="L65" s="287">
        <v>6</v>
      </c>
      <c r="M65" s="286">
        <f>(K65/E65)</f>
        <v>0.7710973502304147</v>
      </c>
      <c r="N65" s="278">
        <f>(K65/K$13)</f>
        <v>3.7560853563294722E-2</v>
      </c>
      <c r="O65" s="97">
        <f>(K65/K$63)</f>
        <v>0.15396670213071859</v>
      </c>
      <c r="P65" s="285">
        <v>8343636000</v>
      </c>
      <c r="Q65" s="284">
        <v>6</v>
      </c>
      <c r="R65" s="283">
        <f>(P65/K65)</f>
        <v>259707.9092352227</v>
      </c>
      <c r="S65" s="282">
        <v>18</v>
      </c>
      <c r="T65" s="246">
        <v>704</v>
      </c>
      <c r="U65" s="281">
        <v>9537</v>
      </c>
      <c r="V65" s="96">
        <v>14</v>
      </c>
      <c r="W65" s="280">
        <f>(U65/E65)</f>
        <v>0.22890264976958524</v>
      </c>
      <c r="X65" s="279">
        <v>40</v>
      </c>
      <c r="Y65" s="278">
        <f>(U65/U$13)</f>
        <v>2.0141712161691253E-2</v>
      </c>
      <c r="Z65" s="97">
        <f>(U65/U$63)</f>
        <v>7.1112204724409447E-2</v>
      </c>
      <c r="AA65" s="131">
        <v>1384086000</v>
      </c>
      <c r="AB65" s="277">
        <v>13</v>
      </c>
      <c r="AC65" s="123">
        <v>323</v>
      </c>
      <c r="AD65" s="95">
        <v>646</v>
      </c>
      <c r="AE65" s="109">
        <v>67685000</v>
      </c>
      <c r="AF65" s="275">
        <v>76</v>
      </c>
      <c r="AG65" s="95">
        <v>264</v>
      </c>
      <c r="AH65" s="109">
        <v>45963000</v>
      </c>
      <c r="AI65" s="275">
        <v>305</v>
      </c>
      <c r="AJ65" s="95">
        <v>8627</v>
      </c>
      <c r="AK65" s="274">
        <f>(AJ65/U65)</f>
        <v>0.90458215371710182</v>
      </c>
      <c r="AL65" s="273">
        <v>1270438000</v>
      </c>
    </row>
    <row r="66" spans="1:38" x14ac:dyDescent="0.2">
      <c r="A66" s="295"/>
      <c r="B66" s="294"/>
      <c r="C66" s="293" t="s">
        <v>154</v>
      </c>
      <c r="D66" s="95">
        <v>62477</v>
      </c>
      <c r="E66" s="292">
        <v>113502</v>
      </c>
      <c r="F66" s="291">
        <v>3</v>
      </c>
      <c r="G66" s="278">
        <f>(E66/E$13)</f>
        <v>8.5415181961233475E-2</v>
      </c>
      <c r="H66" s="97">
        <f>(E66/E$63)</f>
        <v>0.33112779849113411</v>
      </c>
      <c r="I66" s="290">
        <v>27844627000</v>
      </c>
      <c r="J66" s="289">
        <v>3</v>
      </c>
      <c r="K66" s="288">
        <v>58831</v>
      </c>
      <c r="L66" s="287">
        <v>3</v>
      </c>
      <c r="M66" s="286">
        <f>(K66/E66)</f>
        <v>0.51832566827016269</v>
      </c>
      <c r="N66" s="278">
        <f>(K66/K$13)</f>
        <v>6.8781479004643806E-2</v>
      </c>
      <c r="O66" s="97">
        <f>(K66/K$63)</f>
        <v>0.28194400513749507</v>
      </c>
      <c r="P66" s="285">
        <v>17843585000</v>
      </c>
      <c r="Q66" s="284">
        <v>3</v>
      </c>
      <c r="R66" s="283">
        <f>(P66/K66)</f>
        <v>303302.42559194984</v>
      </c>
      <c r="S66" s="282">
        <v>5</v>
      </c>
      <c r="T66" s="246">
        <v>3646</v>
      </c>
      <c r="U66" s="281">
        <v>54671</v>
      </c>
      <c r="V66" s="96">
        <v>2</v>
      </c>
      <c r="W66" s="280">
        <f>(U66/E66)</f>
        <v>0.48167433172983737</v>
      </c>
      <c r="X66" s="279">
        <v>7</v>
      </c>
      <c r="Y66" s="278">
        <f>(U66/U$13)</f>
        <v>0.11546267648021627</v>
      </c>
      <c r="Z66" s="97">
        <f>(U66/U$63)</f>
        <v>0.40765181340968742</v>
      </c>
      <c r="AA66" s="131">
        <v>10001042000</v>
      </c>
      <c r="AB66" s="277">
        <v>1</v>
      </c>
      <c r="AC66" s="123">
        <v>1295</v>
      </c>
      <c r="AD66" s="95">
        <v>2590</v>
      </c>
      <c r="AE66" s="109">
        <v>480909000</v>
      </c>
      <c r="AF66" s="275">
        <v>588</v>
      </c>
      <c r="AG66" s="95">
        <v>2050</v>
      </c>
      <c r="AH66" s="109">
        <v>389207000</v>
      </c>
      <c r="AI66" s="275">
        <v>1763</v>
      </c>
      <c r="AJ66" s="95">
        <v>50031</v>
      </c>
      <c r="AK66" s="274">
        <f>(AJ66/U66)</f>
        <v>0.91512867882423954</v>
      </c>
      <c r="AL66" s="273">
        <v>9130926000</v>
      </c>
    </row>
    <row r="67" spans="1:38" x14ac:dyDescent="0.2">
      <c r="A67" s="295"/>
      <c r="B67" s="294"/>
      <c r="C67" s="293" t="s">
        <v>153</v>
      </c>
      <c r="D67" s="95">
        <v>26961</v>
      </c>
      <c r="E67" s="292">
        <v>42627</v>
      </c>
      <c r="F67" s="291">
        <v>7</v>
      </c>
      <c r="G67" s="278">
        <f>(E67/E$13)</f>
        <v>3.2078667877759856E-2</v>
      </c>
      <c r="H67" s="97">
        <f>(E67/E$63)</f>
        <v>0.12435890703495597</v>
      </c>
      <c r="I67" s="290">
        <v>10230540000</v>
      </c>
      <c r="J67" s="289">
        <v>6</v>
      </c>
      <c r="K67" s="288">
        <v>26134</v>
      </c>
      <c r="L67" s="287">
        <v>9</v>
      </c>
      <c r="M67" s="286">
        <f>(K67/E67)</f>
        <v>0.61308560302155912</v>
      </c>
      <c r="N67" s="278">
        <f>(K67/K$13)</f>
        <v>3.0554217543597106E-2</v>
      </c>
      <c r="O67" s="97">
        <f>(K67/K$63)</f>
        <v>0.12524561252168578</v>
      </c>
      <c r="P67" s="285">
        <v>7879399000</v>
      </c>
      <c r="Q67" s="284">
        <v>7</v>
      </c>
      <c r="R67" s="283">
        <f>(P67/K67)</f>
        <v>301499.92347134004</v>
      </c>
      <c r="S67" s="282">
        <v>6</v>
      </c>
      <c r="T67" s="246">
        <v>827</v>
      </c>
      <c r="U67" s="281">
        <v>16493</v>
      </c>
      <c r="V67" s="96">
        <v>9</v>
      </c>
      <c r="W67" s="280">
        <f>(U67/E67)</f>
        <v>0.38691439697844088</v>
      </c>
      <c r="X67" s="279">
        <v>18</v>
      </c>
      <c r="Y67" s="278">
        <f>(U67/U$13)</f>
        <v>3.4832469191860525E-2</v>
      </c>
      <c r="Z67" s="97">
        <f>(U67/U$63)</f>
        <v>0.12297930088284419</v>
      </c>
      <c r="AA67" s="131">
        <v>2351141000</v>
      </c>
      <c r="AB67" s="277">
        <v>6</v>
      </c>
      <c r="AC67" s="123">
        <v>187</v>
      </c>
      <c r="AD67" s="95">
        <v>374</v>
      </c>
      <c r="AE67" s="109">
        <v>77608000</v>
      </c>
      <c r="AF67" s="275">
        <v>120</v>
      </c>
      <c r="AG67" s="95">
        <v>414</v>
      </c>
      <c r="AH67" s="109">
        <v>71288000</v>
      </c>
      <c r="AI67" s="275">
        <v>520</v>
      </c>
      <c r="AJ67" s="95">
        <v>15705</v>
      </c>
      <c r="AK67" s="274">
        <f>(AJ67/U67)</f>
        <v>0.9522221548535742</v>
      </c>
      <c r="AL67" s="273">
        <v>2202245000</v>
      </c>
    </row>
    <row r="68" spans="1:38" x14ac:dyDescent="0.2">
      <c r="A68" s="295"/>
      <c r="B68" s="294"/>
      <c r="C68" s="293" t="s">
        <v>152</v>
      </c>
      <c r="D68" s="95">
        <v>2718</v>
      </c>
      <c r="E68" s="292">
        <v>4659</v>
      </c>
      <c r="F68" s="291">
        <v>43</v>
      </c>
      <c r="G68" s="278">
        <f>(E68/E$13)</f>
        <v>3.5060997405982871E-3</v>
      </c>
      <c r="H68" s="97">
        <f>(E68/E$63)</f>
        <v>1.3592046071172259E-2</v>
      </c>
      <c r="I68" s="290">
        <v>1359881000</v>
      </c>
      <c r="J68" s="289">
        <v>35</v>
      </c>
      <c r="K68" s="288">
        <v>2592</v>
      </c>
      <c r="L68" s="287">
        <v>43</v>
      </c>
      <c r="M68" s="286">
        <f>(K68/E68)</f>
        <v>0.55634256278171279</v>
      </c>
      <c r="N68" s="278">
        <f>(K68/K$13)</f>
        <v>3.0304022297774433E-3</v>
      </c>
      <c r="O68" s="97">
        <f>(K68/K$63)</f>
        <v>1.2422003047991488E-2</v>
      </c>
      <c r="P68" s="285">
        <v>935240000</v>
      </c>
      <c r="Q68" s="284">
        <v>38</v>
      </c>
      <c r="R68" s="283">
        <f>(P68/K68)</f>
        <v>360817.90123456792</v>
      </c>
      <c r="S68" s="282">
        <v>2</v>
      </c>
      <c r="T68" s="246">
        <v>126</v>
      </c>
      <c r="U68" s="281">
        <v>2067</v>
      </c>
      <c r="V68" s="96">
        <v>36</v>
      </c>
      <c r="W68" s="280">
        <f>(U68/E68)</f>
        <v>0.44365743721828721</v>
      </c>
      <c r="X68" s="279">
        <v>11</v>
      </c>
      <c r="Y68" s="278">
        <f>(U68/U$13)</f>
        <v>4.3654104056009037E-3</v>
      </c>
      <c r="Z68" s="97">
        <f>(U68/U$63)</f>
        <v>1.5412491052254831E-2</v>
      </c>
      <c r="AA68" s="131">
        <v>424641000</v>
      </c>
      <c r="AB68" s="277">
        <v>30</v>
      </c>
      <c r="AC68" s="123">
        <v>29</v>
      </c>
      <c r="AD68" s="95">
        <v>58</v>
      </c>
      <c r="AE68" s="109">
        <v>20348000</v>
      </c>
      <c r="AF68" s="275">
        <v>10</v>
      </c>
      <c r="AG68" s="95">
        <v>40</v>
      </c>
      <c r="AH68" s="109">
        <v>10263000</v>
      </c>
      <c r="AI68" s="275">
        <v>87</v>
      </c>
      <c r="AJ68" s="95">
        <v>1969</v>
      </c>
      <c r="AK68" s="274">
        <f>(AJ68/U68)</f>
        <v>0.95258829221093377</v>
      </c>
      <c r="AL68" s="273">
        <v>394030000</v>
      </c>
    </row>
    <row r="69" spans="1:38" x14ac:dyDescent="0.2">
      <c r="A69" s="295"/>
      <c r="B69" s="294"/>
      <c r="C69" s="293" t="s">
        <v>151</v>
      </c>
      <c r="D69" s="95">
        <v>12573</v>
      </c>
      <c r="E69" s="292">
        <v>15824</v>
      </c>
      <c r="F69" s="291">
        <v>28</v>
      </c>
      <c r="G69" s="278">
        <f>(E69/E$13)</f>
        <v>1.1908246897451662E-2</v>
      </c>
      <c r="H69" s="97">
        <f>(E69/E$63)</f>
        <v>4.6164528231429455E-2</v>
      </c>
      <c r="I69" s="290">
        <v>3099095000</v>
      </c>
      <c r="J69" s="289">
        <v>28</v>
      </c>
      <c r="K69" s="288">
        <v>12176</v>
      </c>
      <c r="L69" s="287">
        <v>22</v>
      </c>
      <c r="M69" s="286">
        <f>(K69/E69)</f>
        <v>0.76946410515672392</v>
      </c>
      <c r="N69" s="278">
        <f>(K69/K$13)</f>
        <v>1.4235408005312557E-2</v>
      </c>
      <c r="O69" s="97">
        <f>(K69/K$63)</f>
        <v>5.8352742713095818E-2</v>
      </c>
      <c r="P69" s="285">
        <v>2718111000</v>
      </c>
      <c r="Q69" s="284">
        <v>25</v>
      </c>
      <c r="R69" s="283">
        <f>(P69/K69)</f>
        <v>223235.1346911958</v>
      </c>
      <c r="S69" s="282">
        <v>35</v>
      </c>
      <c r="T69" s="246">
        <v>397</v>
      </c>
      <c r="U69" s="281">
        <v>3648</v>
      </c>
      <c r="V69" s="96">
        <v>31</v>
      </c>
      <c r="W69" s="280">
        <f>(U69/E69)</f>
        <v>0.23053589484327602</v>
      </c>
      <c r="X69" s="279">
        <v>39</v>
      </c>
      <c r="Y69" s="278">
        <f>(U69/U$13)</f>
        <v>7.7044108174320744E-3</v>
      </c>
      <c r="Z69" s="97">
        <f>(U69/U$63)</f>
        <v>2.7201145311381531E-2</v>
      </c>
      <c r="AA69" s="131">
        <v>380984000</v>
      </c>
      <c r="AB69" s="277">
        <v>32</v>
      </c>
      <c r="AC69" s="123">
        <v>71</v>
      </c>
      <c r="AD69" s="112">
        <v>142</v>
      </c>
      <c r="AE69" s="115">
        <v>18493000</v>
      </c>
      <c r="AF69" s="276">
        <v>143</v>
      </c>
      <c r="AG69" s="95">
        <v>560</v>
      </c>
      <c r="AH69" s="109">
        <v>55204000</v>
      </c>
      <c r="AI69" s="275">
        <v>183</v>
      </c>
      <c r="AJ69" s="95">
        <v>2946</v>
      </c>
      <c r="AK69" s="274">
        <f>(AJ69/U69)</f>
        <v>0.80756578947368418</v>
      </c>
      <c r="AL69" s="273">
        <v>307287000</v>
      </c>
    </row>
    <row r="70" spans="1:38" x14ac:dyDescent="0.2">
      <c r="A70" s="295"/>
      <c r="B70" s="294"/>
      <c r="C70" s="293" t="s">
        <v>150</v>
      </c>
      <c r="D70" s="95">
        <v>3545</v>
      </c>
      <c r="E70" s="292">
        <v>5099</v>
      </c>
      <c r="F70" s="291">
        <v>38</v>
      </c>
      <c r="G70" s="278">
        <f>(E70/E$13)</f>
        <v>3.8372188403757602E-3</v>
      </c>
      <c r="H70" s="97">
        <f>(E70/E$63)</f>
        <v>1.4875690688325251E-2</v>
      </c>
      <c r="I70" s="290">
        <v>869896000</v>
      </c>
      <c r="J70" s="289">
        <v>42</v>
      </c>
      <c r="K70" s="288">
        <v>3213</v>
      </c>
      <c r="L70" s="287">
        <v>40</v>
      </c>
      <c r="M70" s="286">
        <f>(K70/E70)</f>
        <v>0.63012355363796824</v>
      </c>
      <c r="N70" s="278">
        <f>(K70/K$13)</f>
        <v>3.7564360973282888E-3</v>
      </c>
      <c r="O70" s="97">
        <f>(K70/K$63)</f>
        <v>1.5398107944906116E-2</v>
      </c>
      <c r="P70" s="285">
        <v>649230000</v>
      </c>
      <c r="Q70" s="284">
        <v>44</v>
      </c>
      <c r="R70" s="283">
        <f>(P70/K70)</f>
        <v>202063.49206349207</v>
      </c>
      <c r="S70" s="282">
        <v>48</v>
      </c>
      <c r="T70" s="246">
        <v>332</v>
      </c>
      <c r="U70" s="281">
        <v>1886</v>
      </c>
      <c r="V70" s="96">
        <v>38</v>
      </c>
      <c r="W70" s="296">
        <f>(U70/E70)</f>
        <v>0.36987644636203176</v>
      </c>
      <c r="X70" s="279">
        <v>21</v>
      </c>
      <c r="Y70" s="278">
        <f>(U70/U$13)</f>
        <v>3.9831466013368674E-3</v>
      </c>
      <c r="Z70" s="97">
        <f>(U70/U$63)</f>
        <v>1.4062872822715343E-2</v>
      </c>
      <c r="AA70" s="131">
        <v>220666000</v>
      </c>
      <c r="AB70" s="277">
        <v>38</v>
      </c>
      <c r="AC70" s="123">
        <v>139</v>
      </c>
      <c r="AD70" s="112">
        <v>278</v>
      </c>
      <c r="AE70" s="115">
        <v>42432000</v>
      </c>
      <c r="AF70" s="276">
        <v>115</v>
      </c>
      <c r="AG70" s="95">
        <v>428</v>
      </c>
      <c r="AH70" s="109">
        <v>60840000</v>
      </c>
      <c r="AI70" s="275">
        <v>78</v>
      </c>
      <c r="AJ70" s="95">
        <v>1180</v>
      </c>
      <c r="AK70" s="274">
        <f>(AJ70/U70)</f>
        <v>0.62566277836691409</v>
      </c>
      <c r="AL70" s="273">
        <v>117394000</v>
      </c>
    </row>
    <row r="71" spans="1:38" x14ac:dyDescent="0.2">
      <c r="A71" s="295"/>
      <c r="B71" s="294"/>
      <c r="C71" s="293" t="s">
        <v>149</v>
      </c>
      <c r="D71" s="95">
        <v>13313</v>
      </c>
      <c r="E71" s="292">
        <v>17645</v>
      </c>
      <c r="F71" s="291">
        <v>24</v>
      </c>
      <c r="G71" s="278">
        <f>(E71/E$13)</f>
        <v>1.327862844448525E-2</v>
      </c>
      <c r="H71" s="97">
        <f>(E71/E$63)</f>
        <v>5.1477066521964911E-2</v>
      </c>
      <c r="I71" s="290">
        <v>3400610000</v>
      </c>
      <c r="J71" s="289">
        <v>25</v>
      </c>
      <c r="K71" s="288">
        <v>12997</v>
      </c>
      <c r="L71" s="287">
        <v>19</v>
      </c>
      <c r="M71" s="286">
        <f>(K71/E71)</f>
        <v>0.73658260130348541</v>
      </c>
      <c r="N71" s="278">
        <f>(K71/K$13)</f>
        <v>1.5195269205407959E-2</v>
      </c>
      <c r="O71" s="97">
        <f>(K71/K$63)</f>
        <v>6.2287335499515963E-2</v>
      </c>
      <c r="P71" s="285">
        <v>2964249000</v>
      </c>
      <c r="Q71" s="284">
        <v>21</v>
      </c>
      <c r="R71" s="283">
        <f>(P71/K71)</f>
        <v>228071.78579672231</v>
      </c>
      <c r="S71" s="282">
        <v>32</v>
      </c>
      <c r="T71" s="246">
        <v>316</v>
      </c>
      <c r="U71" s="281">
        <v>4648</v>
      </c>
      <c r="V71" s="96">
        <v>26</v>
      </c>
      <c r="W71" s="280">
        <f>(U71/E71)</f>
        <v>0.26341739869651459</v>
      </c>
      <c r="X71" s="279">
        <v>36</v>
      </c>
      <c r="Y71" s="278">
        <f>(U71/U$13)</f>
        <v>9.8163655371228849E-3</v>
      </c>
      <c r="Z71" s="97">
        <f>(U71/U$63)</f>
        <v>3.4657599618229541E-2</v>
      </c>
      <c r="AA71" s="131">
        <v>436361000</v>
      </c>
      <c r="AB71" s="277">
        <v>29</v>
      </c>
      <c r="AC71" s="123">
        <v>21</v>
      </c>
      <c r="AD71" s="112">
        <v>42</v>
      </c>
      <c r="AE71" s="115">
        <v>5693000</v>
      </c>
      <c r="AF71" s="276">
        <v>15</v>
      </c>
      <c r="AG71" s="95">
        <v>50</v>
      </c>
      <c r="AH71" s="109">
        <v>5945000</v>
      </c>
      <c r="AI71" s="275">
        <v>280</v>
      </c>
      <c r="AJ71" s="95">
        <v>4556</v>
      </c>
      <c r="AK71" s="274">
        <f>(AJ71/U71)</f>
        <v>0.98020654044750433</v>
      </c>
      <c r="AL71" s="273">
        <v>424723000</v>
      </c>
    </row>
    <row r="72" spans="1:38" x14ac:dyDescent="0.2">
      <c r="A72" s="295"/>
      <c r="B72" s="294"/>
      <c r="C72" s="293" t="s">
        <v>148</v>
      </c>
      <c r="D72" s="95">
        <v>4466</v>
      </c>
      <c r="E72" s="292">
        <v>4813</v>
      </c>
      <c r="F72" s="291">
        <v>41</v>
      </c>
      <c r="G72" s="278">
        <f>(E72/E$13)</f>
        <v>3.6219914255204025E-3</v>
      </c>
      <c r="H72" s="97">
        <f>(E72/E$63)</f>
        <v>1.4041321687175807E-2</v>
      </c>
      <c r="I72" s="290">
        <v>1037554000</v>
      </c>
      <c r="J72" s="289">
        <v>39</v>
      </c>
      <c r="K72" s="288">
        <v>4394</v>
      </c>
      <c r="L72" s="287">
        <v>38</v>
      </c>
      <c r="M72" s="286">
        <f>(K72/E72)</f>
        <v>0.91294410970288797</v>
      </c>
      <c r="N72" s="278">
        <f>(K72/K$13)</f>
        <v>5.1371864960038909E-3</v>
      </c>
      <c r="O72" s="97">
        <f>(K72/K$63)</f>
        <v>2.1057978932436189E-2</v>
      </c>
      <c r="P72" s="285">
        <v>1007273000</v>
      </c>
      <c r="Q72" s="284">
        <v>37</v>
      </c>
      <c r="R72" s="283">
        <f>(P72/K72)</f>
        <v>229238.27947200727</v>
      </c>
      <c r="S72" s="282">
        <v>31</v>
      </c>
      <c r="T72" s="246">
        <v>72</v>
      </c>
      <c r="U72" s="281">
        <v>419</v>
      </c>
      <c r="V72" s="96">
        <v>49</v>
      </c>
      <c r="W72" s="280">
        <f>(U72/E72)</f>
        <v>8.7055890297111985E-2</v>
      </c>
      <c r="X72" s="279">
        <v>51</v>
      </c>
      <c r="Y72" s="278">
        <f>(U72/U$13)</f>
        <v>8.8490902755044936E-4</v>
      </c>
      <c r="Z72" s="97">
        <f>(U72/U$63)</f>
        <v>3.1242543545693152E-3</v>
      </c>
      <c r="AA72" s="131">
        <v>30281000</v>
      </c>
      <c r="AB72" s="277">
        <v>50</v>
      </c>
      <c r="AC72" s="123">
        <v>6</v>
      </c>
      <c r="AD72" s="112">
        <v>12</v>
      </c>
      <c r="AE72" s="115">
        <v>1209000</v>
      </c>
      <c r="AF72" s="276">
        <v>7</v>
      </c>
      <c r="AG72" s="95">
        <v>24</v>
      </c>
      <c r="AH72" s="109">
        <v>3213000</v>
      </c>
      <c r="AI72" s="275">
        <v>59</v>
      </c>
      <c r="AJ72" s="95">
        <v>383</v>
      </c>
      <c r="AK72" s="274">
        <f>(AJ72/U72)</f>
        <v>0.91408114558472553</v>
      </c>
      <c r="AL72" s="273">
        <v>25859000</v>
      </c>
    </row>
    <row r="73" spans="1:38" x14ac:dyDescent="0.2">
      <c r="A73" s="295"/>
      <c r="B73" s="294"/>
      <c r="C73" s="293" t="s">
        <v>147</v>
      </c>
      <c r="D73" s="95">
        <v>11804</v>
      </c>
      <c r="E73" s="292">
        <v>20132</v>
      </c>
      <c r="F73" s="291">
        <v>20</v>
      </c>
      <c r="G73" s="278">
        <f>(E73/E$13)</f>
        <v>1.5150203901636556E-2</v>
      </c>
      <c r="H73" s="97">
        <f>(E73/E$63)</f>
        <v>5.8732575983009211E-2</v>
      </c>
      <c r="I73" s="290">
        <v>4180894000</v>
      </c>
      <c r="J73" s="289">
        <v>20</v>
      </c>
      <c r="K73" s="288">
        <v>11217</v>
      </c>
      <c r="L73" s="287">
        <v>25</v>
      </c>
      <c r="M73" s="286">
        <f>(K73/E73)</f>
        <v>0.55717266044108882</v>
      </c>
      <c r="N73" s="278">
        <f>(K73/K$13)</f>
        <v>1.3114205945761412E-2</v>
      </c>
      <c r="O73" s="97">
        <f>(K73/K$63)</f>
        <v>5.3756793282916868E-2</v>
      </c>
      <c r="P73" s="285">
        <v>3010461000</v>
      </c>
      <c r="Q73" s="284">
        <v>19</v>
      </c>
      <c r="R73" s="283">
        <f>(P73/K73)</f>
        <v>268383.79245787644</v>
      </c>
      <c r="S73" s="282">
        <v>11</v>
      </c>
      <c r="T73" s="246">
        <v>587</v>
      </c>
      <c r="U73" s="281">
        <v>8915</v>
      </c>
      <c r="V73" s="96">
        <v>16</v>
      </c>
      <c r="W73" s="280">
        <f>(U73/E73)</f>
        <v>0.44282733955891118</v>
      </c>
      <c r="X73" s="279">
        <v>12</v>
      </c>
      <c r="Y73" s="278">
        <f>(U73/U$13)</f>
        <v>1.882807632604357E-2</v>
      </c>
      <c r="Z73" s="97">
        <f>(U73/U$63)</f>
        <v>6.6474290145549994E-2</v>
      </c>
      <c r="AA73" s="131">
        <v>1170433000</v>
      </c>
      <c r="AB73" s="277">
        <v>14</v>
      </c>
      <c r="AC73" s="123">
        <v>203</v>
      </c>
      <c r="AD73" s="112">
        <v>406</v>
      </c>
      <c r="AE73" s="115">
        <v>68644000</v>
      </c>
      <c r="AF73" s="276">
        <v>59</v>
      </c>
      <c r="AG73" s="95">
        <v>212</v>
      </c>
      <c r="AH73" s="109">
        <v>33182000</v>
      </c>
      <c r="AI73" s="275">
        <v>325</v>
      </c>
      <c r="AJ73" s="95">
        <v>8297</v>
      </c>
      <c r="AK73" s="274">
        <f>(AJ73/U73)</f>
        <v>0.93067863151991026</v>
      </c>
      <c r="AL73" s="273">
        <v>1068607000</v>
      </c>
    </row>
    <row r="74" spans="1:38" x14ac:dyDescent="0.2">
      <c r="A74" s="295"/>
      <c r="B74" s="294"/>
      <c r="C74" s="293" t="s">
        <v>146</v>
      </c>
      <c r="D74" s="95">
        <v>19377</v>
      </c>
      <c r="E74" s="292">
        <v>25574</v>
      </c>
      <c r="F74" s="291">
        <v>15</v>
      </c>
      <c r="G74" s="278">
        <f>(E74/E$13)</f>
        <v>1.9245545131157029E-2</v>
      </c>
      <c r="H74" s="97">
        <f>(E74/E$63)</f>
        <v>7.4608925997887821E-2</v>
      </c>
      <c r="I74" s="290">
        <v>5610557000</v>
      </c>
      <c r="J74" s="289">
        <v>14</v>
      </c>
      <c r="K74" s="288">
        <v>18545</v>
      </c>
      <c r="L74" s="287">
        <v>12</v>
      </c>
      <c r="M74" s="286">
        <f>(K74/E74)</f>
        <v>0.72515054352076325</v>
      </c>
      <c r="N74" s="278">
        <f>(K74/K$13)</f>
        <v>2.1681639410193937E-2</v>
      </c>
      <c r="O74" s="97">
        <f>(K74/K$63)</f>
        <v>8.8875789554398982E-2</v>
      </c>
      <c r="P74" s="285">
        <v>4725200000</v>
      </c>
      <c r="Q74" s="284">
        <v>12</v>
      </c>
      <c r="R74" s="283">
        <f>(P74/K74)</f>
        <v>254796.44108924238</v>
      </c>
      <c r="S74" s="282">
        <v>21</v>
      </c>
      <c r="T74" s="246">
        <v>832</v>
      </c>
      <c r="U74" s="281">
        <v>7029</v>
      </c>
      <c r="V74" s="96">
        <v>20</v>
      </c>
      <c r="W74" s="280">
        <f>(U74/E74)</f>
        <v>0.2748494564792367</v>
      </c>
      <c r="X74" s="279">
        <v>34</v>
      </c>
      <c r="Y74" s="278">
        <f>(U74/U$13)</f>
        <v>1.4844929724706702E-2</v>
      </c>
      <c r="Z74" s="97">
        <f>(U74/U$63)</f>
        <v>5.2411417322834643E-2</v>
      </c>
      <c r="AA74" s="131">
        <v>885357000</v>
      </c>
      <c r="AB74" s="277">
        <v>17</v>
      </c>
      <c r="AC74" s="123">
        <v>191</v>
      </c>
      <c r="AD74" s="112">
        <v>382</v>
      </c>
      <c r="AE74" s="115">
        <v>47165000</v>
      </c>
      <c r="AF74" s="276">
        <v>269</v>
      </c>
      <c r="AG74" s="95">
        <v>979</v>
      </c>
      <c r="AH74" s="109">
        <v>123143000</v>
      </c>
      <c r="AI74" s="275">
        <v>372</v>
      </c>
      <c r="AJ74" s="95">
        <v>5668</v>
      </c>
      <c r="AK74" s="274">
        <f>(AJ74/U74)</f>
        <v>0.80637359510598949</v>
      </c>
      <c r="AL74" s="273">
        <v>715049000</v>
      </c>
    </row>
    <row r="75" spans="1:38" x14ac:dyDescent="0.2">
      <c r="A75" s="295"/>
      <c r="B75" s="294"/>
      <c r="C75" s="293" t="s">
        <v>145</v>
      </c>
      <c r="D75" s="95">
        <v>25228</v>
      </c>
      <c r="E75" s="292">
        <v>47746</v>
      </c>
      <c r="F75" s="291">
        <v>6</v>
      </c>
      <c r="G75" s="278">
        <f>(E75/E$13)</f>
        <v>3.5930937586307325E-2</v>
      </c>
      <c r="H75" s="97">
        <f>(E75/E$63)</f>
        <v>0.13929294520587909</v>
      </c>
      <c r="I75" s="290">
        <v>9807980000</v>
      </c>
      <c r="J75" s="289">
        <v>7</v>
      </c>
      <c r="K75" s="288">
        <v>23676</v>
      </c>
      <c r="L75" s="287">
        <v>10</v>
      </c>
      <c r="M75" s="286">
        <f>(K75/E75)</f>
        <v>0.49587399991622333</v>
      </c>
      <c r="N75" s="278">
        <f>(K75/K$13)</f>
        <v>2.7680479626624517E-2</v>
      </c>
      <c r="O75" s="97">
        <f>(K75/K$63)</f>
        <v>0.113465796359663</v>
      </c>
      <c r="P75" s="285">
        <v>6950464000</v>
      </c>
      <c r="Q75" s="284">
        <v>9</v>
      </c>
      <c r="R75" s="283">
        <f>(P75/K75)</f>
        <v>293565.80503463425</v>
      </c>
      <c r="S75" s="282">
        <v>8</v>
      </c>
      <c r="T75" s="246">
        <v>1552</v>
      </c>
      <c r="U75" s="281">
        <v>24070</v>
      </c>
      <c r="V75" s="96">
        <v>5</v>
      </c>
      <c r="W75" s="280">
        <f>(U75/E75)</f>
        <v>0.50412600008377662</v>
      </c>
      <c r="X75" s="279">
        <v>6</v>
      </c>
      <c r="Y75" s="278">
        <f>(U75/U$13)</f>
        <v>5.0834750102957793E-2</v>
      </c>
      <c r="Z75" s="97">
        <f>(U75/U$63)</f>
        <v>0.17947685516583153</v>
      </c>
      <c r="AA75" s="131">
        <v>2857516000</v>
      </c>
      <c r="AB75" s="277">
        <v>5</v>
      </c>
      <c r="AC75" s="123">
        <v>644</v>
      </c>
      <c r="AD75" s="112">
        <v>1288</v>
      </c>
      <c r="AE75" s="115">
        <v>233261000</v>
      </c>
      <c r="AF75" s="276">
        <v>325</v>
      </c>
      <c r="AG75" s="95">
        <v>1123</v>
      </c>
      <c r="AH75" s="109">
        <v>203074000</v>
      </c>
      <c r="AI75" s="275">
        <v>583</v>
      </c>
      <c r="AJ75" s="95">
        <v>21659</v>
      </c>
      <c r="AK75" s="274">
        <f>(AJ75/U75)</f>
        <v>0.89983381803074369</v>
      </c>
      <c r="AL75" s="273">
        <v>2421181000</v>
      </c>
    </row>
    <row r="76" spans="1:38" x14ac:dyDescent="0.2">
      <c r="A76" s="295"/>
      <c r="B76" s="294"/>
      <c r="C76" s="293" t="s">
        <v>144</v>
      </c>
      <c r="D76" s="95">
        <v>1587</v>
      </c>
      <c r="E76" s="292">
        <v>1812</v>
      </c>
      <c r="F76" s="291">
        <v>49</v>
      </c>
      <c r="G76" s="278">
        <f>(E76/E$13)</f>
        <v>1.3636086563563203E-3</v>
      </c>
      <c r="H76" s="97">
        <f>(E76/E$63)</f>
        <v>5.2862819233664166E-3</v>
      </c>
      <c r="I76" s="290">
        <v>593197000</v>
      </c>
      <c r="J76" s="289">
        <v>46</v>
      </c>
      <c r="K76" s="288">
        <v>1533</v>
      </c>
      <c r="L76" s="287">
        <v>47</v>
      </c>
      <c r="M76" s="286">
        <f>(K76/E76)</f>
        <v>0.84602649006622521</v>
      </c>
      <c r="N76" s="278">
        <f>(K76/K$13)</f>
        <v>1.7922865039540201E-3</v>
      </c>
      <c r="O76" s="97">
        <f>(K76/K$63)</f>
        <v>7.3468096730597808E-3</v>
      </c>
      <c r="P76" s="285">
        <v>564072000</v>
      </c>
      <c r="Q76" s="284">
        <v>45</v>
      </c>
      <c r="R76" s="283">
        <f>(P76/K76)</f>
        <v>367953.03326810175</v>
      </c>
      <c r="S76" s="282">
        <v>1</v>
      </c>
      <c r="T76" s="246">
        <v>54</v>
      </c>
      <c r="U76" s="281">
        <v>279</v>
      </c>
      <c r="V76" s="96">
        <v>51</v>
      </c>
      <c r="W76" s="280">
        <f>(U76/E76)</f>
        <v>0.15397350993377484</v>
      </c>
      <c r="X76" s="279">
        <v>44</v>
      </c>
      <c r="Y76" s="278">
        <f>(U76/U$13)</f>
        <v>5.8923536679373592E-4</v>
      </c>
      <c r="Z76" s="97">
        <f>(U76/U$63)</f>
        <v>2.080350751610594E-3</v>
      </c>
      <c r="AA76" s="131">
        <v>29125000</v>
      </c>
      <c r="AB76" s="277">
        <v>51</v>
      </c>
      <c r="AC76" s="123">
        <v>21</v>
      </c>
      <c r="AD76" s="112">
        <v>42</v>
      </c>
      <c r="AE76" s="115">
        <v>6086000</v>
      </c>
      <c r="AF76" s="276">
        <v>20</v>
      </c>
      <c r="AG76" s="95">
        <v>68</v>
      </c>
      <c r="AH76" s="109">
        <v>6108000</v>
      </c>
      <c r="AI76" s="275">
        <v>13</v>
      </c>
      <c r="AJ76" s="95">
        <v>169</v>
      </c>
      <c r="AK76" s="274">
        <f>(AJ76/U76)</f>
        <v>0.60573476702508966</v>
      </c>
      <c r="AL76" s="273">
        <v>16931000</v>
      </c>
    </row>
    <row r="77" spans="1:38" ht="15" thickBot="1" x14ac:dyDescent="0.25">
      <c r="A77" s="114"/>
      <c r="B77" s="114"/>
      <c r="C77" s="272"/>
      <c r="D77" s="262"/>
      <c r="E77" s="271"/>
      <c r="F77" s="271"/>
      <c r="G77" s="271"/>
      <c r="H77" s="271"/>
      <c r="I77" s="271"/>
      <c r="J77" s="270"/>
      <c r="K77" s="269"/>
      <c r="L77" s="260"/>
      <c r="M77" s="267"/>
      <c r="N77" s="268"/>
      <c r="O77" s="267"/>
      <c r="P77" s="267"/>
      <c r="Q77" s="261"/>
      <c r="R77" s="260"/>
      <c r="S77" s="266"/>
      <c r="T77" s="258"/>
      <c r="U77" s="262"/>
      <c r="V77" s="135"/>
      <c r="W77" s="265"/>
      <c r="X77" s="264"/>
      <c r="Y77" s="263"/>
      <c r="Z77" s="262"/>
      <c r="AA77" s="262"/>
      <c r="AB77" s="261"/>
      <c r="AC77" s="260"/>
      <c r="AD77" s="259"/>
      <c r="AE77" s="258"/>
      <c r="AF77" s="257"/>
      <c r="AG77" s="255"/>
      <c r="AH77" s="255"/>
      <c r="AI77" s="256"/>
      <c r="AJ77" s="255"/>
      <c r="AK77" s="255"/>
      <c r="AL77" s="254"/>
    </row>
    <row r="78" spans="1:38" ht="15" thickTop="1" x14ac:dyDescent="0.2">
      <c r="A78" s="253"/>
      <c r="B78" s="154"/>
      <c r="D78" s="38"/>
      <c r="E78" s="250"/>
      <c r="F78" s="250"/>
      <c r="G78" s="250"/>
      <c r="H78" s="250"/>
      <c r="I78" s="250"/>
      <c r="J78" s="245"/>
      <c r="K78" s="38"/>
      <c r="M78" s="252"/>
      <c r="N78" s="149"/>
      <c r="O78" s="251"/>
      <c r="P78" s="248"/>
      <c r="Q78" s="37"/>
      <c r="R78" s="245"/>
      <c r="U78" s="26"/>
      <c r="V78" s="38"/>
      <c r="W78" s="245"/>
      <c r="X78" s="247"/>
      <c r="Y78" s="26"/>
      <c r="Z78" s="246"/>
      <c r="AA78" s="246"/>
      <c r="AB78" s="37"/>
      <c r="AC78" s="245"/>
      <c r="AF78" s="37"/>
      <c r="AG78" s="38"/>
      <c r="AH78" s="38"/>
      <c r="AI78" s="150"/>
      <c r="AJ78" s="38"/>
      <c r="AK78" s="38"/>
      <c r="AL78" s="244"/>
    </row>
    <row r="79" spans="1:38" x14ac:dyDescent="0.2">
      <c r="B79" s="26"/>
      <c r="C79" s="154" t="s">
        <v>141</v>
      </c>
      <c r="D79" s="38"/>
      <c r="E79" s="250"/>
      <c r="F79" s="250"/>
      <c r="G79" s="250"/>
      <c r="H79" s="250"/>
      <c r="I79" s="250"/>
      <c r="J79" s="245"/>
      <c r="K79" s="38"/>
      <c r="M79" s="252"/>
      <c r="N79" s="149"/>
      <c r="O79" s="251"/>
      <c r="P79" s="248"/>
      <c r="Q79" s="37"/>
      <c r="R79" s="245"/>
      <c r="U79" s="26"/>
      <c r="V79" s="38"/>
      <c r="W79" s="245"/>
      <c r="X79" s="247"/>
      <c r="Y79" s="26"/>
      <c r="Z79" s="246"/>
      <c r="AA79" s="246"/>
      <c r="AB79" s="37"/>
      <c r="AC79" s="245"/>
      <c r="AF79" s="37"/>
      <c r="AG79" s="38"/>
      <c r="AH79" s="38"/>
      <c r="AI79" s="150"/>
      <c r="AJ79" s="38"/>
      <c r="AK79" s="38"/>
      <c r="AL79" s="244"/>
    </row>
    <row r="80" spans="1:38" x14ac:dyDescent="0.2">
      <c r="B80" s="26"/>
      <c r="C80" s="154" t="s">
        <v>142</v>
      </c>
      <c r="D80" s="26"/>
      <c r="E80" s="250"/>
      <c r="F80" s="250"/>
      <c r="G80" s="250"/>
      <c r="H80" s="250"/>
      <c r="I80" s="250"/>
      <c r="J80" s="245"/>
      <c r="K80" s="38"/>
      <c r="M80" s="249"/>
      <c r="N80" s="31"/>
      <c r="O80" s="248"/>
      <c r="P80" s="248"/>
      <c r="Q80" s="37"/>
      <c r="R80" s="245"/>
      <c r="U80" s="26"/>
      <c r="V80" s="38"/>
      <c r="W80" s="245"/>
      <c r="X80" s="247"/>
      <c r="Y80" s="26"/>
      <c r="Z80" s="246"/>
      <c r="AA80" s="246"/>
      <c r="AB80" s="37"/>
      <c r="AC80" s="245"/>
      <c r="AF80" s="37"/>
      <c r="AG80" s="26"/>
      <c r="AH80" s="26"/>
      <c r="AI80" s="36"/>
      <c r="AJ80" s="26"/>
      <c r="AK80" s="26"/>
      <c r="AL80" s="244"/>
    </row>
    <row r="81" spans="1:38" x14ac:dyDescent="0.2">
      <c r="A81" s="114"/>
      <c r="B81" s="114"/>
      <c r="C81" s="1" t="s">
        <v>143</v>
      </c>
      <c r="D81" s="26"/>
      <c r="E81" s="250"/>
      <c r="F81" s="250"/>
      <c r="G81" s="250"/>
      <c r="H81" s="250"/>
      <c r="I81" s="250"/>
      <c r="J81" s="245"/>
      <c r="K81" s="38"/>
      <c r="M81" s="249"/>
      <c r="N81" s="31"/>
      <c r="O81" s="248"/>
      <c r="P81" s="248"/>
      <c r="Q81" s="37"/>
      <c r="R81" s="245"/>
      <c r="U81" s="26"/>
      <c r="V81" s="38"/>
      <c r="W81" s="245"/>
      <c r="X81" s="247"/>
      <c r="Y81" s="26"/>
      <c r="Z81" s="246"/>
      <c r="AA81" s="246"/>
      <c r="AB81" s="37"/>
      <c r="AC81" s="245"/>
      <c r="AF81" s="37"/>
      <c r="AG81" s="26"/>
      <c r="AH81" s="26"/>
      <c r="AI81" s="36"/>
      <c r="AJ81" s="26"/>
      <c r="AK81" s="26"/>
      <c r="AL81" s="244"/>
    </row>
  </sheetData>
  <mergeCells count="45">
    <mergeCell ref="S8:S11"/>
    <mergeCell ref="E8:E11"/>
    <mergeCell ref="F8:F11"/>
    <mergeCell ref="G8:H9"/>
    <mergeCell ref="I8:I11"/>
    <mergeCell ref="J8:J11"/>
    <mergeCell ref="AF8:AH9"/>
    <mergeCell ref="AF10:AF11"/>
    <mergeCell ref="AG10:AG11"/>
    <mergeCell ref="AH10:AH11"/>
    <mergeCell ref="R8:R11"/>
    <mergeCell ref="T8:T11"/>
    <mergeCell ref="U8:U11"/>
    <mergeCell ref="V8:V11"/>
    <mergeCell ref="W8:W11"/>
    <mergeCell ref="Z10:Z11"/>
    <mergeCell ref="C5:C11"/>
    <mergeCell ref="D5:J7"/>
    <mergeCell ref="K5:S7"/>
    <mergeCell ref="T5:AL7"/>
    <mergeCell ref="D8:D11"/>
    <mergeCell ref="AC10:AC11"/>
    <mergeCell ref="AD10:AD11"/>
    <mergeCell ref="AE10:AE11"/>
    <mergeCell ref="X8:X11"/>
    <mergeCell ref="Y8:Z9"/>
    <mergeCell ref="AA8:AA11"/>
    <mergeCell ref="AB8:AB11"/>
    <mergeCell ref="AC8:AE9"/>
    <mergeCell ref="K8:K11"/>
    <mergeCell ref="L8:L11"/>
    <mergeCell ref="M8:M11"/>
    <mergeCell ref="N8:O9"/>
    <mergeCell ref="P8:P11"/>
    <mergeCell ref="Q8:Q11"/>
    <mergeCell ref="AI10:AI11"/>
    <mergeCell ref="AJ10:AJ11"/>
    <mergeCell ref="AK10:AK11"/>
    <mergeCell ref="AL10:AL11"/>
    <mergeCell ref="AI8:AL9"/>
    <mergeCell ref="G10:G11"/>
    <mergeCell ref="H10:H11"/>
    <mergeCell ref="N10:N11"/>
    <mergeCell ref="O10:O11"/>
    <mergeCell ref="Y10:Y11"/>
  </mergeCells>
  <pageMargins left="0.7" right="0.7" top="0.75" bottom="0.75" header="0.3" footer="0.3"/>
  <pageSetup paperSize="3" scale="3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S160"/>
  <sheetViews>
    <sheetView workbookViewId="0">
      <selection activeCell="B2" sqref="B2:BS160"/>
    </sheetView>
  </sheetViews>
  <sheetFormatPr defaultRowHeight="14.25" x14ac:dyDescent="0.2"/>
  <cols>
    <col min="2" max="2" width="38.375" bestFit="1" customWidth="1"/>
    <col min="3" max="32" width="9.125" bestFit="1" customWidth="1"/>
    <col min="33" max="34" width="10.25" bestFit="1" customWidth="1"/>
    <col min="35" max="38" width="9.125" bestFit="1" customWidth="1"/>
    <col min="39" max="40" width="10.25" bestFit="1" customWidth="1"/>
    <col min="41" max="71" width="9.125" bestFit="1" customWidth="1"/>
  </cols>
  <sheetData>
    <row r="2" spans="2:71" x14ac:dyDescent="0.2">
      <c r="B2" s="5" t="s">
        <v>320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83"/>
      <c r="V2" s="783"/>
      <c r="W2" s="783"/>
      <c r="X2" s="358"/>
      <c r="Y2" s="358"/>
      <c r="Z2" s="358"/>
      <c r="AA2" s="358"/>
      <c r="AB2" s="358"/>
      <c r="AC2" s="358"/>
      <c r="AD2" s="358"/>
      <c r="AE2" s="358"/>
      <c r="AF2" s="358"/>
      <c r="AG2" s="781"/>
      <c r="AH2" s="781"/>
      <c r="AI2" s="781"/>
      <c r="AJ2" s="781"/>
      <c r="AK2" s="781"/>
      <c r="AL2" s="781"/>
      <c r="AM2" s="781"/>
      <c r="AN2" s="781"/>
      <c r="AO2" s="781"/>
      <c r="AP2" s="781"/>
      <c r="AQ2" s="781"/>
      <c r="AR2" s="781"/>
      <c r="AS2" s="781"/>
      <c r="AT2" s="781"/>
      <c r="AU2" s="781"/>
      <c r="AV2" s="781"/>
      <c r="AW2" s="781"/>
      <c r="AX2" s="781"/>
      <c r="AY2" s="781"/>
      <c r="AZ2" s="781"/>
      <c r="BA2" s="781"/>
      <c r="BB2" s="781"/>
      <c r="BC2" s="781"/>
      <c r="BD2" s="781"/>
      <c r="BE2" s="781"/>
      <c r="BF2" s="781"/>
      <c r="BG2" s="781"/>
      <c r="BH2" s="781"/>
      <c r="BI2" s="781"/>
      <c r="BJ2" s="781"/>
      <c r="BK2" s="781"/>
      <c r="BL2" s="781"/>
      <c r="BM2" s="781"/>
      <c r="BN2" s="781"/>
      <c r="BO2" s="781"/>
      <c r="BP2" s="781"/>
      <c r="BQ2" s="781"/>
      <c r="BR2" s="781"/>
      <c r="BS2" s="781"/>
    </row>
    <row r="3" spans="2:71" x14ac:dyDescent="0.2">
      <c r="B3" s="549" t="s">
        <v>319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782"/>
      <c r="V3" s="782"/>
      <c r="W3" s="782"/>
      <c r="X3" s="782"/>
      <c r="Y3" s="782"/>
      <c r="Z3" s="782"/>
      <c r="AA3" s="358"/>
      <c r="AB3" s="358"/>
      <c r="AC3" s="358"/>
      <c r="AD3" s="358"/>
      <c r="AE3" s="358"/>
      <c r="AF3" s="358"/>
      <c r="AG3" s="781"/>
      <c r="AH3" s="781"/>
      <c r="AI3" s="781"/>
      <c r="AJ3" s="781"/>
      <c r="AK3" s="781"/>
      <c r="AL3" s="781"/>
      <c r="AM3" s="781"/>
      <c r="AN3" s="781"/>
      <c r="AO3" s="781"/>
      <c r="AP3" s="781"/>
      <c r="AQ3" s="781"/>
      <c r="AR3" s="781"/>
      <c r="AS3" s="781"/>
      <c r="AT3" s="781"/>
      <c r="AU3" s="781"/>
      <c r="AV3" s="781"/>
      <c r="AW3" s="781"/>
      <c r="AX3" s="781"/>
      <c r="AY3" s="781"/>
      <c r="AZ3" s="781"/>
      <c r="BA3" s="781"/>
      <c r="BB3" s="781"/>
      <c r="BC3" s="781"/>
      <c r="BD3" s="781"/>
      <c r="BE3" s="781"/>
      <c r="BF3" s="781"/>
      <c r="BG3" s="781"/>
      <c r="BH3" s="781"/>
      <c r="BI3" s="781"/>
      <c r="BJ3" s="781"/>
      <c r="BK3" s="781"/>
      <c r="BL3" s="781"/>
      <c r="BM3" s="781"/>
      <c r="BN3" s="781"/>
      <c r="BO3" s="781"/>
      <c r="BP3" s="781"/>
      <c r="BQ3" s="781"/>
      <c r="BR3" s="781"/>
      <c r="BS3" s="781"/>
    </row>
    <row r="4" spans="2:71" ht="15" thickBot="1" x14ac:dyDescent="0.25"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780"/>
      <c r="N4" s="780"/>
      <c r="O4" s="780"/>
      <c r="P4" s="780"/>
      <c r="Q4" s="780"/>
      <c r="R4" s="780"/>
      <c r="S4" s="780"/>
      <c r="T4" s="780"/>
      <c r="U4" s="780"/>
      <c r="V4" s="780"/>
      <c r="W4" s="780"/>
      <c r="X4" s="780"/>
      <c r="Y4" s="780"/>
      <c r="Z4" s="780"/>
      <c r="AA4" s="649"/>
      <c r="AB4" s="649"/>
      <c r="AC4" s="649"/>
      <c r="AD4" s="649"/>
      <c r="AE4" s="649"/>
      <c r="AF4" s="649"/>
      <c r="AG4" s="648"/>
      <c r="AH4" s="648"/>
      <c r="AI4" s="648"/>
      <c r="AJ4" s="779"/>
      <c r="AK4" s="779"/>
      <c r="AL4" s="648"/>
      <c r="AM4" s="648"/>
      <c r="AN4" s="648"/>
      <c r="AO4" s="648"/>
      <c r="AP4" s="648"/>
      <c r="AQ4" s="648"/>
      <c r="AR4" s="648"/>
      <c r="AS4" s="648"/>
      <c r="AT4" s="648"/>
      <c r="AU4" s="648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</row>
    <row r="5" spans="2:71" ht="15.75" thickTop="1" thickBot="1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294"/>
      <c r="AK5" s="29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778"/>
      <c r="AW5" s="778"/>
      <c r="AX5" s="778"/>
      <c r="AY5" s="778"/>
      <c r="AZ5" s="778"/>
      <c r="BA5" s="778"/>
      <c r="BB5" s="778"/>
      <c r="BC5" s="778"/>
      <c r="BD5" s="778"/>
      <c r="BE5" s="778"/>
      <c r="BF5" s="778"/>
      <c r="BG5" s="778"/>
      <c r="BH5" s="778"/>
      <c r="BI5" s="778"/>
      <c r="BJ5" s="778"/>
      <c r="BK5" s="778"/>
      <c r="BL5" s="778"/>
      <c r="BM5" s="778"/>
      <c r="BN5" s="778"/>
      <c r="BO5" s="778"/>
      <c r="BP5" s="778"/>
      <c r="BQ5" s="778"/>
      <c r="BR5" s="778"/>
      <c r="BS5" s="778"/>
    </row>
    <row r="6" spans="2:71" ht="15" thickTop="1" x14ac:dyDescent="0.2">
      <c r="B6" s="777"/>
      <c r="C6" s="773"/>
      <c r="D6" s="465"/>
      <c r="E6" s="774"/>
      <c r="F6" s="773"/>
      <c r="G6" s="465"/>
      <c r="H6" s="774"/>
      <c r="I6" s="773"/>
      <c r="J6" s="465"/>
      <c r="K6" s="774"/>
      <c r="L6" s="773"/>
      <c r="M6" s="465"/>
      <c r="N6" s="774"/>
      <c r="O6" s="465"/>
      <c r="P6" s="465"/>
      <c r="Q6" s="772"/>
      <c r="R6" s="773"/>
      <c r="S6" s="465"/>
      <c r="T6" s="772"/>
      <c r="U6" s="773"/>
      <c r="V6" s="465"/>
      <c r="W6" s="772"/>
      <c r="X6" s="773"/>
      <c r="Y6" s="465"/>
      <c r="Z6" s="772"/>
      <c r="AA6" s="773"/>
      <c r="AB6" s="465"/>
      <c r="AC6" s="772"/>
      <c r="AD6" s="776"/>
      <c r="AE6" s="776"/>
      <c r="AF6" s="465"/>
      <c r="AG6" s="775"/>
      <c r="AH6" s="465"/>
      <c r="AI6" s="465"/>
      <c r="AJ6" s="775"/>
      <c r="AK6" s="465"/>
      <c r="AL6" s="774"/>
      <c r="AM6" s="465"/>
      <c r="AN6" s="465"/>
      <c r="AO6" s="774"/>
      <c r="AP6" s="465"/>
      <c r="AQ6" s="465"/>
      <c r="AR6" s="465"/>
      <c r="AS6" s="773"/>
      <c r="AT6" s="465"/>
      <c r="AU6" s="772"/>
      <c r="AV6" s="114"/>
      <c r="AW6" s="114"/>
      <c r="AX6" s="114"/>
      <c r="AY6" s="574"/>
      <c r="AZ6" s="114"/>
      <c r="BA6" s="575"/>
      <c r="BB6" s="114"/>
      <c r="BC6" s="114"/>
      <c r="BD6" s="114"/>
      <c r="BE6" s="574"/>
      <c r="BF6" s="114"/>
      <c r="BG6" s="575"/>
      <c r="BH6" s="114"/>
      <c r="BI6" s="114"/>
      <c r="BJ6" s="114"/>
      <c r="BK6" s="574"/>
      <c r="BL6" s="114"/>
      <c r="BM6" s="575"/>
      <c r="BN6" s="574"/>
      <c r="BO6" s="114"/>
      <c r="BP6" s="575"/>
      <c r="BQ6" s="114"/>
      <c r="BR6" s="114"/>
      <c r="BS6" s="771"/>
    </row>
    <row r="7" spans="2:71" x14ac:dyDescent="0.2">
      <c r="B7" s="55"/>
      <c r="C7" s="765"/>
      <c r="D7" s="770">
        <v>2018</v>
      </c>
      <c r="E7" s="766"/>
      <c r="F7" s="765"/>
      <c r="G7" s="770">
        <v>2017</v>
      </c>
      <c r="H7" s="766"/>
      <c r="I7" s="765"/>
      <c r="J7" s="770">
        <v>2016</v>
      </c>
      <c r="K7" s="766"/>
      <c r="L7" s="769">
        <v>2015</v>
      </c>
      <c r="M7" s="769"/>
      <c r="N7" s="768"/>
      <c r="O7" s="763" t="s">
        <v>285</v>
      </c>
      <c r="P7" s="763"/>
      <c r="Q7" s="764"/>
      <c r="R7" s="765">
        <v>2014</v>
      </c>
      <c r="S7" s="763"/>
      <c r="T7" s="764"/>
      <c r="U7" s="765">
        <v>2013</v>
      </c>
      <c r="V7" s="763"/>
      <c r="W7" s="764"/>
      <c r="X7" s="765">
        <v>2012</v>
      </c>
      <c r="Y7" s="763"/>
      <c r="Z7" s="764"/>
      <c r="AA7" s="765">
        <v>2011</v>
      </c>
      <c r="AB7" s="763"/>
      <c r="AC7" s="764"/>
      <c r="AD7" s="763">
        <v>2010</v>
      </c>
      <c r="AE7" s="763"/>
      <c r="AF7" s="763"/>
      <c r="AG7" s="767" t="s">
        <v>281</v>
      </c>
      <c r="AH7" s="763"/>
      <c r="AI7" s="763"/>
      <c r="AJ7" s="767" t="s">
        <v>318</v>
      </c>
      <c r="AK7" s="763"/>
      <c r="AL7" s="766"/>
      <c r="AM7" s="763" t="s">
        <v>317</v>
      </c>
      <c r="AN7" s="763"/>
      <c r="AO7" s="766"/>
      <c r="AP7" s="763">
        <v>2009</v>
      </c>
      <c r="AQ7" s="763"/>
      <c r="AR7" s="763"/>
      <c r="AS7" s="765">
        <v>2008</v>
      </c>
      <c r="AT7" s="763"/>
      <c r="AU7" s="764"/>
      <c r="AV7" s="763">
        <v>2007</v>
      </c>
      <c r="AW7" s="763"/>
      <c r="AX7" s="763"/>
      <c r="AY7" s="765">
        <v>2006</v>
      </c>
      <c r="AZ7" s="763"/>
      <c r="BA7" s="764"/>
      <c r="BB7" s="763">
        <v>2005</v>
      </c>
      <c r="BC7" s="763"/>
      <c r="BD7" s="763"/>
      <c r="BE7" s="765">
        <v>2004</v>
      </c>
      <c r="BF7" s="763"/>
      <c r="BG7" s="764"/>
      <c r="BH7" s="763">
        <v>2003</v>
      </c>
      <c r="BI7" s="763"/>
      <c r="BJ7" s="763"/>
      <c r="BK7" s="765">
        <v>2002</v>
      </c>
      <c r="BL7" s="763"/>
      <c r="BM7" s="764"/>
      <c r="BN7" s="765">
        <v>2001</v>
      </c>
      <c r="BO7" s="763"/>
      <c r="BP7" s="764"/>
      <c r="BQ7" s="763">
        <v>2000</v>
      </c>
      <c r="BR7" s="763"/>
      <c r="BS7" s="762"/>
    </row>
    <row r="8" spans="2:71" x14ac:dyDescent="0.2">
      <c r="B8" s="756"/>
      <c r="C8" s="758"/>
      <c r="D8" s="758"/>
      <c r="E8" s="757"/>
      <c r="F8" s="758"/>
      <c r="G8" s="758"/>
      <c r="H8" s="757"/>
      <c r="I8" s="758"/>
      <c r="J8" s="758"/>
      <c r="K8" s="757"/>
      <c r="L8" s="758"/>
      <c r="M8" s="758"/>
      <c r="N8" s="757"/>
      <c r="O8" s="759"/>
      <c r="P8" s="758"/>
      <c r="Q8" s="758"/>
      <c r="R8" s="758"/>
      <c r="S8" s="758"/>
      <c r="T8" s="758"/>
      <c r="U8" s="758"/>
      <c r="V8" s="758"/>
      <c r="W8" s="758"/>
      <c r="X8" s="758"/>
      <c r="Y8" s="758"/>
      <c r="Z8" s="758"/>
      <c r="AA8" s="758"/>
      <c r="AB8" s="758"/>
      <c r="AC8" s="758"/>
      <c r="AD8" s="758"/>
      <c r="AE8" s="758"/>
      <c r="AF8" s="755"/>
      <c r="AG8" s="760"/>
      <c r="AH8" s="758"/>
      <c r="AI8" s="761"/>
      <c r="AJ8" s="760"/>
      <c r="AK8" s="758"/>
      <c r="AL8" s="757"/>
      <c r="AM8" s="759"/>
      <c r="AN8" s="758"/>
      <c r="AO8" s="757"/>
      <c r="AP8" s="752"/>
      <c r="AQ8" s="751"/>
      <c r="AR8" s="751"/>
      <c r="AS8" s="751"/>
      <c r="AT8" s="751"/>
      <c r="AU8" s="751"/>
      <c r="AV8" s="751"/>
      <c r="AW8" s="751"/>
      <c r="AX8" s="751"/>
      <c r="AY8" s="751"/>
      <c r="AZ8" s="751"/>
      <c r="BA8" s="751"/>
      <c r="BB8" s="751"/>
      <c r="BC8" s="751"/>
      <c r="BD8" s="751"/>
      <c r="BE8" s="751"/>
      <c r="BF8" s="751"/>
      <c r="BG8" s="751"/>
      <c r="BH8" s="751"/>
      <c r="BI8" s="751"/>
      <c r="BJ8" s="751"/>
      <c r="BK8" s="751"/>
      <c r="BL8" s="751"/>
      <c r="BM8" s="751"/>
      <c r="BN8" s="751"/>
      <c r="BO8" s="751"/>
      <c r="BP8" s="751"/>
      <c r="BQ8" s="751"/>
      <c r="BR8" s="751"/>
      <c r="BS8" s="750"/>
    </row>
    <row r="9" spans="2:71" x14ac:dyDescent="0.2">
      <c r="B9" s="756"/>
      <c r="C9" s="751"/>
      <c r="D9" s="751" t="s">
        <v>316</v>
      </c>
      <c r="E9" s="753" t="s">
        <v>315</v>
      </c>
      <c r="F9" s="751"/>
      <c r="G9" s="751" t="s">
        <v>316</v>
      </c>
      <c r="H9" s="753" t="s">
        <v>315</v>
      </c>
      <c r="I9" s="751"/>
      <c r="J9" s="751" t="s">
        <v>316</v>
      </c>
      <c r="K9" s="753" t="s">
        <v>315</v>
      </c>
      <c r="L9" s="751"/>
      <c r="M9" s="751" t="s">
        <v>316</v>
      </c>
      <c r="N9" s="753" t="s">
        <v>315</v>
      </c>
      <c r="O9" s="752"/>
      <c r="P9" s="751" t="s">
        <v>316</v>
      </c>
      <c r="Q9" s="751" t="s">
        <v>315</v>
      </c>
      <c r="R9" s="751"/>
      <c r="S9" s="751" t="s">
        <v>316</v>
      </c>
      <c r="T9" s="751" t="s">
        <v>315</v>
      </c>
      <c r="U9" s="751"/>
      <c r="V9" s="751" t="s">
        <v>316</v>
      </c>
      <c r="W9" s="751" t="s">
        <v>315</v>
      </c>
      <c r="X9" s="751"/>
      <c r="Y9" s="751" t="s">
        <v>316</v>
      </c>
      <c r="Z9" s="751" t="s">
        <v>315</v>
      </c>
      <c r="AA9" s="751"/>
      <c r="AB9" s="751" t="s">
        <v>316</v>
      </c>
      <c r="AC9" s="751" t="s">
        <v>315</v>
      </c>
      <c r="AD9" s="751"/>
      <c r="AE9" s="751" t="s">
        <v>316</v>
      </c>
      <c r="AF9" s="755" t="s">
        <v>315</v>
      </c>
      <c r="AG9" s="754"/>
      <c r="AH9" s="751" t="s">
        <v>316</v>
      </c>
      <c r="AI9" s="755" t="s">
        <v>315</v>
      </c>
      <c r="AJ9" s="754"/>
      <c r="AK9" s="751" t="s">
        <v>316</v>
      </c>
      <c r="AL9" s="753" t="s">
        <v>315</v>
      </c>
      <c r="AM9" s="752"/>
      <c r="AN9" s="751" t="s">
        <v>316</v>
      </c>
      <c r="AO9" s="753" t="s">
        <v>315</v>
      </c>
      <c r="AP9" s="752"/>
      <c r="AQ9" s="751" t="s">
        <v>316</v>
      </c>
      <c r="AR9" s="751" t="s">
        <v>315</v>
      </c>
      <c r="AS9" s="751"/>
      <c r="AT9" s="751" t="s">
        <v>316</v>
      </c>
      <c r="AU9" s="751" t="s">
        <v>315</v>
      </c>
      <c r="AV9" s="751"/>
      <c r="AW9" s="751" t="s">
        <v>316</v>
      </c>
      <c r="AX9" s="751" t="s">
        <v>315</v>
      </c>
      <c r="AY9" s="751"/>
      <c r="AZ9" s="751" t="s">
        <v>316</v>
      </c>
      <c r="BA9" s="751" t="s">
        <v>315</v>
      </c>
      <c r="BB9" s="751"/>
      <c r="BC9" s="751" t="s">
        <v>316</v>
      </c>
      <c r="BD9" s="751" t="s">
        <v>315</v>
      </c>
      <c r="BE9" s="751"/>
      <c r="BF9" s="751" t="s">
        <v>316</v>
      </c>
      <c r="BG9" s="751" t="s">
        <v>315</v>
      </c>
      <c r="BH9" s="751"/>
      <c r="BI9" s="751" t="s">
        <v>316</v>
      </c>
      <c r="BJ9" s="751" t="s">
        <v>315</v>
      </c>
      <c r="BK9" s="751"/>
      <c r="BL9" s="751" t="s">
        <v>316</v>
      </c>
      <c r="BM9" s="751" t="s">
        <v>315</v>
      </c>
      <c r="BN9" s="751"/>
      <c r="BO9" s="751" t="s">
        <v>316</v>
      </c>
      <c r="BP9" s="751" t="s">
        <v>315</v>
      </c>
      <c r="BQ9" s="751"/>
      <c r="BR9" s="751" t="s">
        <v>316</v>
      </c>
      <c r="BS9" s="750" t="s">
        <v>315</v>
      </c>
    </row>
    <row r="10" spans="2:71" x14ac:dyDescent="0.2">
      <c r="B10" s="749" t="s">
        <v>314</v>
      </c>
      <c r="C10" s="744" t="s">
        <v>202</v>
      </c>
      <c r="D10" s="744" t="s">
        <v>313</v>
      </c>
      <c r="E10" s="746" t="s">
        <v>313</v>
      </c>
      <c r="F10" s="744" t="s">
        <v>202</v>
      </c>
      <c r="G10" s="744" t="s">
        <v>313</v>
      </c>
      <c r="H10" s="746" t="s">
        <v>313</v>
      </c>
      <c r="I10" s="744" t="s">
        <v>202</v>
      </c>
      <c r="J10" s="744" t="s">
        <v>313</v>
      </c>
      <c r="K10" s="746" t="s">
        <v>313</v>
      </c>
      <c r="L10" s="744" t="s">
        <v>202</v>
      </c>
      <c r="M10" s="744" t="s">
        <v>313</v>
      </c>
      <c r="N10" s="746" t="s">
        <v>313</v>
      </c>
      <c r="O10" s="745" t="s">
        <v>202</v>
      </c>
      <c r="P10" s="744" t="s">
        <v>313</v>
      </c>
      <c r="Q10" s="744" t="s">
        <v>313</v>
      </c>
      <c r="R10" s="744" t="s">
        <v>202</v>
      </c>
      <c r="S10" s="744" t="s">
        <v>313</v>
      </c>
      <c r="T10" s="744" t="s">
        <v>313</v>
      </c>
      <c r="U10" s="744" t="s">
        <v>202</v>
      </c>
      <c r="V10" s="744" t="s">
        <v>313</v>
      </c>
      <c r="W10" s="744" t="s">
        <v>313</v>
      </c>
      <c r="X10" s="744" t="s">
        <v>202</v>
      </c>
      <c r="Y10" s="744" t="s">
        <v>313</v>
      </c>
      <c r="Z10" s="744" t="s">
        <v>313</v>
      </c>
      <c r="AA10" s="744" t="s">
        <v>202</v>
      </c>
      <c r="AB10" s="744" t="s">
        <v>313</v>
      </c>
      <c r="AC10" s="744" t="s">
        <v>313</v>
      </c>
      <c r="AD10" s="744" t="s">
        <v>202</v>
      </c>
      <c r="AE10" s="744" t="s">
        <v>313</v>
      </c>
      <c r="AF10" s="748" t="s">
        <v>313</v>
      </c>
      <c r="AG10" s="747" t="s">
        <v>202</v>
      </c>
      <c r="AH10" s="744" t="s">
        <v>313</v>
      </c>
      <c r="AI10" s="748" t="s">
        <v>313</v>
      </c>
      <c r="AJ10" s="747" t="s">
        <v>202</v>
      </c>
      <c r="AK10" s="744" t="s">
        <v>313</v>
      </c>
      <c r="AL10" s="746" t="s">
        <v>313</v>
      </c>
      <c r="AM10" s="745" t="s">
        <v>202</v>
      </c>
      <c r="AN10" s="744" t="s">
        <v>313</v>
      </c>
      <c r="AO10" s="746" t="s">
        <v>313</v>
      </c>
      <c r="AP10" s="745" t="s">
        <v>202</v>
      </c>
      <c r="AQ10" s="744" t="s">
        <v>313</v>
      </c>
      <c r="AR10" s="744" t="s">
        <v>313</v>
      </c>
      <c r="AS10" s="744" t="s">
        <v>202</v>
      </c>
      <c r="AT10" s="744" t="s">
        <v>313</v>
      </c>
      <c r="AU10" s="744" t="s">
        <v>313</v>
      </c>
      <c r="AV10" s="744" t="s">
        <v>202</v>
      </c>
      <c r="AW10" s="744" t="s">
        <v>313</v>
      </c>
      <c r="AX10" s="744" t="s">
        <v>313</v>
      </c>
      <c r="AY10" s="744" t="s">
        <v>202</v>
      </c>
      <c r="AZ10" s="744" t="s">
        <v>313</v>
      </c>
      <c r="BA10" s="744" t="s">
        <v>313</v>
      </c>
      <c r="BB10" s="744" t="s">
        <v>202</v>
      </c>
      <c r="BC10" s="744" t="s">
        <v>313</v>
      </c>
      <c r="BD10" s="744" t="s">
        <v>313</v>
      </c>
      <c r="BE10" s="744" t="s">
        <v>202</v>
      </c>
      <c r="BF10" s="744" t="s">
        <v>313</v>
      </c>
      <c r="BG10" s="744" t="s">
        <v>313</v>
      </c>
      <c r="BH10" s="744" t="s">
        <v>202</v>
      </c>
      <c r="BI10" s="744" t="s">
        <v>313</v>
      </c>
      <c r="BJ10" s="744" t="s">
        <v>313</v>
      </c>
      <c r="BK10" s="744" t="s">
        <v>202</v>
      </c>
      <c r="BL10" s="744" t="s">
        <v>313</v>
      </c>
      <c r="BM10" s="744" t="s">
        <v>313</v>
      </c>
      <c r="BN10" s="744" t="s">
        <v>202</v>
      </c>
      <c r="BO10" s="744" t="s">
        <v>313</v>
      </c>
      <c r="BP10" s="744" t="s">
        <v>313</v>
      </c>
      <c r="BQ10" s="744" t="s">
        <v>202</v>
      </c>
      <c r="BR10" s="744" t="s">
        <v>313</v>
      </c>
      <c r="BS10" s="743" t="s">
        <v>313</v>
      </c>
    </row>
    <row r="11" spans="2:71" x14ac:dyDescent="0.2">
      <c r="B11" s="55"/>
      <c r="C11" s="742"/>
      <c r="D11" s="742"/>
      <c r="E11" s="742"/>
      <c r="F11" s="742"/>
      <c r="G11" s="742"/>
      <c r="H11" s="741"/>
      <c r="I11" s="742"/>
      <c r="J11" s="742"/>
      <c r="K11" s="741"/>
      <c r="L11" s="742"/>
      <c r="M11" s="742"/>
      <c r="N11" s="741"/>
      <c r="O11" s="738"/>
      <c r="P11" s="736"/>
      <c r="Q11" s="736"/>
      <c r="R11" s="736"/>
      <c r="S11" s="736"/>
      <c r="T11" s="736"/>
      <c r="U11" s="742"/>
      <c r="V11" s="742"/>
      <c r="W11" s="742"/>
      <c r="X11" s="327"/>
      <c r="Y11" s="327"/>
      <c r="Z11" s="327"/>
      <c r="AA11" s="742"/>
      <c r="AB11" s="742"/>
      <c r="AC11" s="742"/>
      <c r="AD11" s="742"/>
      <c r="AE11" s="742"/>
      <c r="AF11" s="741"/>
      <c r="AG11" s="740"/>
      <c r="AH11" s="736"/>
      <c r="AI11" s="739"/>
      <c r="AJ11" s="118"/>
      <c r="AK11" s="113"/>
      <c r="AL11" s="124"/>
      <c r="AM11" s="575"/>
      <c r="AN11" s="113"/>
      <c r="AO11" s="124"/>
      <c r="AP11" s="738"/>
      <c r="AQ11" s="736"/>
      <c r="AR11" s="736"/>
      <c r="AS11" s="736"/>
      <c r="AT11" s="736"/>
      <c r="AU11" s="736"/>
      <c r="AV11" s="736"/>
      <c r="AW11" s="736"/>
      <c r="AX11" s="736"/>
      <c r="AY11" s="736"/>
      <c r="AZ11" s="736"/>
      <c r="BA11" s="736"/>
      <c r="BB11" s="736"/>
      <c r="BC11" s="736"/>
      <c r="BD11" s="736"/>
      <c r="BE11" s="736"/>
      <c r="BF11" s="736"/>
      <c r="BG11" s="736"/>
      <c r="BH11" s="736"/>
      <c r="BI11" s="736"/>
      <c r="BJ11" s="736"/>
      <c r="BK11" s="736"/>
      <c r="BL11" s="736"/>
      <c r="BM11" s="736"/>
      <c r="BN11" s="736"/>
      <c r="BO11" s="736"/>
      <c r="BP11" s="736"/>
      <c r="BQ11" s="736"/>
      <c r="BR11" s="736"/>
      <c r="BS11" s="737"/>
    </row>
    <row r="12" spans="2:71" x14ac:dyDescent="0.2">
      <c r="B12" s="497" t="s">
        <v>30</v>
      </c>
      <c r="C12" s="725">
        <v>18647</v>
      </c>
      <c r="D12" s="61">
        <v>12975</v>
      </c>
      <c r="E12" s="725">
        <f>(C12-D12)</f>
        <v>5672</v>
      </c>
      <c r="F12" s="73">
        <f>(F15+F25+F29+F31+F33+F37+F49+F53+F59+F64+F72+F77+F79+F85+F87+F95+F100+F104+F114+F118+F123+F130+F142+F151)</f>
        <v>16224</v>
      </c>
      <c r="G12" s="73">
        <f>(G15+G25+G29+G31+G33+G37+G49+G53+G59+G64+G72+G77+G79+G85+G87+G95+G100+G104+G114+G118+G123+G130+G142+G151)</f>
        <v>12384</v>
      </c>
      <c r="H12" s="495">
        <f>(F12-G12)</f>
        <v>3840</v>
      </c>
      <c r="I12" s="73">
        <v>17044</v>
      </c>
      <c r="J12" s="503">
        <v>11059</v>
      </c>
      <c r="K12" s="495">
        <f>(I12-J12)</f>
        <v>5985</v>
      </c>
      <c r="L12" s="73">
        <v>17057</v>
      </c>
      <c r="M12" s="73">
        <v>11108</v>
      </c>
      <c r="N12" s="495">
        <v>5949</v>
      </c>
      <c r="O12" s="726">
        <f>(R12+U12+X12+AA12+AD12)</f>
        <v>74878</v>
      </c>
      <c r="P12" s="725">
        <f>(S12+V12+Y12+AB12+AE12)</f>
        <v>47291</v>
      </c>
      <c r="Q12" s="725">
        <f>(T12+W12+Z12+AC12+AF12)</f>
        <v>27587</v>
      </c>
      <c r="R12" s="73">
        <v>16331</v>
      </c>
      <c r="S12" s="73">
        <v>10541</v>
      </c>
      <c r="T12" s="57">
        <f>(R12-S12)</f>
        <v>5790</v>
      </c>
      <c r="U12" s="73">
        <v>17918</v>
      </c>
      <c r="V12" s="73">
        <v>10667</v>
      </c>
      <c r="W12" s="57">
        <f>(U12-V12)</f>
        <v>7251</v>
      </c>
      <c r="X12" s="73">
        <v>15217</v>
      </c>
      <c r="Y12" s="73">
        <v>9232</v>
      </c>
      <c r="Z12" s="73">
        <v>5985</v>
      </c>
      <c r="AA12" s="299">
        <v>13481</v>
      </c>
      <c r="AB12" s="299">
        <v>8362</v>
      </c>
      <c r="AC12" s="299">
        <v>5119</v>
      </c>
      <c r="AD12" s="299">
        <v>11931</v>
      </c>
      <c r="AE12" s="299">
        <v>8489</v>
      </c>
      <c r="AF12" s="724">
        <f>(AD12-AE12)</f>
        <v>3442</v>
      </c>
      <c r="AG12" s="723">
        <f>(AP12+AS12+AV12+AY12+BB12+BE12+BH12+BK12+BN12+BQ12)</f>
        <v>242171</v>
      </c>
      <c r="AH12" s="543">
        <f>(AQ12+AT12+AW12+AZ12+BC12+BF12+BI12+BL12+BO12+BR12)</f>
        <v>188854</v>
      </c>
      <c r="AI12" s="722">
        <f>(AR12+AU12+AX12+BA12+BD12+BG12+BJ12+BM12+BP12+BS12)</f>
        <v>53317</v>
      </c>
      <c r="AJ12" s="538">
        <f>(AP12+AS12+AV12+AY12+BB12)</f>
        <v>96165</v>
      </c>
      <c r="AK12" s="299">
        <f>(AQ12+AT12+AW12+AZ12+BC12)</f>
        <v>71059</v>
      </c>
      <c r="AL12" s="720">
        <f>(AR12+AU12+AX12+BA12+BD12)</f>
        <v>25106</v>
      </c>
      <c r="AM12" s="721">
        <f>(BE12+BH12+BK12+BN12+BQ12)</f>
        <v>146006</v>
      </c>
      <c r="AN12" s="299">
        <f>(BF12+BI12+BL12+BO12+BR12)</f>
        <v>117795</v>
      </c>
      <c r="AO12" s="720">
        <f>(BG12+BJ12+BM12+BP12+BS12)</f>
        <v>28211</v>
      </c>
      <c r="AP12" s="719">
        <v>11123</v>
      </c>
      <c r="AQ12" s="543">
        <v>8133</v>
      </c>
      <c r="AR12" s="543">
        <f>(AP12-AQ12)</f>
        <v>2990</v>
      </c>
      <c r="AS12" s="543">
        <v>13018</v>
      </c>
      <c r="AT12" s="543">
        <v>8927</v>
      </c>
      <c r="AU12" s="543">
        <f>(AS12-AT12)</f>
        <v>4091</v>
      </c>
      <c r="AV12" s="543">
        <v>18582</v>
      </c>
      <c r="AW12" s="543">
        <v>13232</v>
      </c>
      <c r="AX12" s="543">
        <f>(AV12-AW12)</f>
        <v>5350</v>
      </c>
      <c r="AY12" s="543">
        <v>23262</v>
      </c>
      <c r="AZ12" s="543">
        <v>17858</v>
      </c>
      <c r="BA12" s="543">
        <f>(AY12-AZ12)</f>
        <v>5404</v>
      </c>
      <c r="BB12" s="543">
        <v>30180</v>
      </c>
      <c r="BC12" s="543">
        <v>22909</v>
      </c>
      <c r="BD12" s="543">
        <f>(BB12-BC12)</f>
        <v>7271</v>
      </c>
      <c r="BE12" s="543">
        <v>27382</v>
      </c>
      <c r="BF12" s="543">
        <v>21553</v>
      </c>
      <c r="BG12" s="543">
        <f>(BE12-BF12)</f>
        <v>5829</v>
      </c>
      <c r="BH12" s="543">
        <v>29914</v>
      </c>
      <c r="BI12" s="543">
        <v>23398</v>
      </c>
      <c r="BJ12" s="543">
        <f>(BH12-BI12)</f>
        <v>6516</v>
      </c>
      <c r="BK12" s="543">
        <v>29293</v>
      </c>
      <c r="BL12" s="543">
        <v>24004</v>
      </c>
      <c r="BM12" s="543">
        <f>(BK12-BL12)</f>
        <v>5289</v>
      </c>
      <c r="BN12" s="543">
        <v>29059</v>
      </c>
      <c r="BO12" s="543">
        <v>23708</v>
      </c>
      <c r="BP12" s="543">
        <f>(BN12-BO12)</f>
        <v>5351</v>
      </c>
      <c r="BQ12" s="543">
        <v>30358</v>
      </c>
      <c r="BR12" s="543">
        <v>25132</v>
      </c>
      <c r="BS12" s="718">
        <f>(BQ12-BR12)</f>
        <v>5226</v>
      </c>
    </row>
    <row r="13" spans="2:71" x14ac:dyDescent="0.2">
      <c r="B13" s="497"/>
      <c r="C13" s="725"/>
      <c r="D13" s="77"/>
      <c r="E13" s="725"/>
      <c r="F13" s="73"/>
      <c r="G13" s="73"/>
      <c r="H13" s="98"/>
      <c r="I13" s="95"/>
      <c r="J13" s="95"/>
      <c r="K13" s="98"/>
      <c r="L13" s="95"/>
      <c r="M13" s="95"/>
      <c r="N13" s="98"/>
      <c r="O13" s="726"/>
      <c r="P13" s="725"/>
      <c r="Q13" s="725"/>
      <c r="R13" s="95"/>
      <c r="S13" s="95"/>
      <c r="T13" s="57"/>
      <c r="U13" s="73"/>
      <c r="V13" s="73"/>
      <c r="W13" s="57"/>
      <c r="X13" s="73"/>
      <c r="Y13" s="73"/>
      <c r="Z13" s="73"/>
      <c r="AA13" s="299"/>
      <c r="AB13" s="299"/>
      <c r="AC13" s="299"/>
      <c r="AD13" s="299"/>
      <c r="AE13" s="299"/>
      <c r="AF13" s="724"/>
      <c r="AG13" s="723"/>
      <c r="AH13" s="543"/>
      <c r="AI13" s="722"/>
      <c r="AJ13" s="538"/>
      <c r="AK13" s="299"/>
      <c r="AL13" s="720"/>
      <c r="AM13" s="721"/>
      <c r="AN13" s="299"/>
      <c r="AO13" s="720"/>
      <c r="AP13" s="719"/>
      <c r="AQ13" s="543"/>
      <c r="AR13" s="543"/>
      <c r="AS13" s="543"/>
      <c r="AT13" s="543"/>
      <c r="AU13" s="543"/>
      <c r="AV13" s="543"/>
      <c r="AW13" s="543"/>
      <c r="AX13" s="543"/>
      <c r="AY13" s="543"/>
      <c r="AZ13" s="543"/>
      <c r="BA13" s="543"/>
      <c r="BB13" s="543"/>
      <c r="BC13" s="543"/>
      <c r="BD13" s="543"/>
      <c r="BE13" s="543"/>
      <c r="BF13" s="543"/>
      <c r="BG13" s="543"/>
      <c r="BH13" s="543"/>
      <c r="BI13" s="543"/>
      <c r="BJ13" s="543"/>
      <c r="BK13" s="543"/>
      <c r="BL13" s="543"/>
      <c r="BM13" s="543"/>
      <c r="BN13" s="543"/>
      <c r="BO13" s="543"/>
      <c r="BP13" s="543"/>
      <c r="BQ13" s="543"/>
      <c r="BR13" s="543"/>
      <c r="BS13" s="718"/>
    </row>
    <row r="14" spans="2:71" x14ac:dyDescent="0.2">
      <c r="B14" s="497"/>
      <c r="C14" s="725"/>
      <c r="D14" s="86"/>
      <c r="E14" s="725"/>
      <c r="F14" s="73"/>
      <c r="G14" s="73"/>
      <c r="H14" s="98"/>
      <c r="I14" s="95"/>
      <c r="J14" s="95"/>
      <c r="K14" s="98"/>
      <c r="L14" s="95"/>
      <c r="M14" s="95"/>
      <c r="N14" s="98"/>
      <c r="O14" s="726"/>
      <c r="P14" s="725"/>
      <c r="Q14" s="725"/>
      <c r="R14" s="95"/>
      <c r="S14" s="95"/>
      <c r="T14" s="57"/>
      <c r="U14" s="95"/>
      <c r="V14" s="95"/>
      <c r="W14" s="57"/>
      <c r="X14" s="95"/>
      <c r="Y14" s="95"/>
      <c r="Z14" s="95"/>
      <c r="AA14" s="95"/>
      <c r="AB14" s="95"/>
      <c r="AC14" s="95"/>
      <c r="AD14" s="735"/>
      <c r="AE14" s="735"/>
      <c r="AF14" s="535"/>
      <c r="AG14" s="103"/>
      <c r="AH14" s="104"/>
      <c r="AI14" s="727"/>
      <c r="AJ14" s="118"/>
      <c r="AK14" s="113"/>
      <c r="AL14" s="124"/>
      <c r="AM14" s="575"/>
      <c r="AN14" s="113"/>
      <c r="AO14" s="124"/>
      <c r="AP14" s="402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736"/>
      <c r="BD14" s="57"/>
      <c r="BE14" s="57"/>
      <c r="BF14" s="736"/>
      <c r="BG14" s="57"/>
      <c r="BH14" s="736"/>
      <c r="BI14" s="736"/>
      <c r="BJ14" s="57"/>
      <c r="BK14" s="736"/>
      <c r="BL14" s="736"/>
      <c r="BM14" s="57"/>
      <c r="BN14" s="57"/>
      <c r="BO14" s="57"/>
      <c r="BP14" s="57"/>
      <c r="BQ14" s="736"/>
      <c r="BR14" s="736"/>
      <c r="BS14" s="714"/>
    </row>
    <row r="15" spans="2:71" x14ac:dyDescent="0.2">
      <c r="B15" s="497" t="s">
        <v>31</v>
      </c>
      <c r="C15" s="725">
        <v>30</v>
      </c>
      <c r="D15" s="89">
        <v>30</v>
      </c>
      <c r="E15" s="725">
        <f>(C15-D15)</f>
        <v>0</v>
      </c>
      <c r="F15" s="73">
        <v>21</v>
      </c>
      <c r="G15" s="73">
        <v>21</v>
      </c>
      <c r="H15" s="98">
        <f>(F15-G15)</f>
        <v>0</v>
      </c>
      <c r="I15" s="73">
        <v>41</v>
      </c>
      <c r="J15" s="73">
        <v>25</v>
      </c>
      <c r="K15" s="495">
        <f>(I15-J15)</f>
        <v>16</v>
      </c>
      <c r="L15" s="73">
        <v>49</v>
      </c>
      <c r="M15" s="73">
        <v>20</v>
      </c>
      <c r="N15" s="495">
        <v>29</v>
      </c>
      <c r="O15" s="726">
        <f>(R15+U15+X15+AA15+AD15)</f>
        <v>301</v>
      </c>
      <c r="P15" s="725">
        <f>(S15+V15+Y15+AB15+AE15)</f>
        <v>204</v>
      </c>
      <c r="Q15" s="725">
        <f>(T15+W15+Z15+AC15+AF15)</f>
        <v>97</v>
      </c>
      <c r="R15" s="73">
        <v>25</v>
      </c>
      <c r="S15" s="73">
        <v>20</v>
      </c>
      <c r="T15" s="57">
        <f>(R15-S15)</f>
        <v>5</v>
      </c>
      <c r="U15" s="73">
        <v>46</v>
      </c>
      <c r="V15" s="73">
        <v>26</v>
      </c>
      <c r="W15" s="57">
        <f>(U15-V15)</f>
        <v>20</v>
      </c>
      <c r="X15" s="73">
        <v>38</v>
      </c>
      <c r="Y15" s="73">
        <v>38</v>
      </c>
      <c r="Z15" s="73">
        <v>0</v>
      </c>
      <c r="AA15" s="299">
        <v>70</v>
      </c>
      <c r="AB15" s="299">
        <v>64</v>
      </c>
      <c r="AC15" s="299">
        <v>6</v>
      </c>
      <c r="AD15" s="299">
        <v>122</v>
      </c>
      <c r="AE15" s="299">
        <v>56</v>
      </c>
      <c r="AF15" s="724">
        <f>(AD15-AE15)</f>
        <v>66</v>
      </c>
      <c r="AG15" s="723">
        <f>(AP15+AS15+AV15+AY15+BB15+BE15+BH15+BK15+BN15+BQ15)</f>
        <v>1077</v>
      </c>
      <c r="AH15" s="543">
        <f>(AQ15+AT15+AW15+AZ15+BC15+BF15+BI15+BL15+BO15+BR15)</f>
        <v>942</v>
      </c>
      <c r="AI15" s="722">
        <f>(AR15+AU15+AX15+BA15+BD15+BG15+BJ15+BM15+BP15+BS15)</f>
        <v>135</v>
      </c>
      <c r="AJ15" s="538">
        <f>(AP15+AS15+AV15+AY15+BB15)</f>
        <v>588</v>
      </c>
      <c r="AK15" s="299">
        <f>(AQ15+AT15+AW15+AZ15+BC15)</f>
        <v>492</v>
      </c>
      <c r="AL15" s="720">
        <f>(AR15+AU15+AX15+BA15+BD15)</f>
        <v>96</v>
      </c>
      <c r="AM15" s="721">
        <f>(BE15+BH15+BK15+BN15+BQ15)</f>
        <v>489</v>
      </c>
      <c r="AN15" s="299">
        <f>(BF15+BI15+BL15+BO15+BR15)</f>
        <v>450</v>
      </c>
      <c r="AO15" s="720">
        <f>(BG15+BJ15+BM15+BP15+BS15)</f>
        <v>39</v>
      </c>
      <c r="AP15" s="719">
        <v>138</v>
      </c>
      <c r="AQ15" s="543">
        <v>63</v>
      </c>
      <c r="AR15" s="543">
        <f>(AP15-AQ15)</f>
        <v>75</v>
      </c>
      <c r="AS15" s="543">
        <v>81</v>
      </c>
      <c r="AT15" s="543">
        <v>72</v>
      </c>
      <c r="AU15" s="543">
        <f>(AS15-AT15)</f>
        <v>9</v>
      </c>
      <c r="AV15" s="543">
        <v>135</v>
      </c>
      <c r="AW15" s="543">
        <v>133</v>
      </c>
      <c r="AX15" s="543">
        <f>(AV15-AW15)</f>
        <v>2</v>
      </c>
      <c r="AY15" s="543">
        <v>120</v>
      </c>
      <c r="AZ15" s="543">
        <v>120</v>
      </c>
      <c r="BA15" s="543">
        <f>(AY15-AZ15)</f>
        <v>0</v>
      </c>
      <c r="BB15" s="543">
        <v>114</v>
      </c>
      <c r="BC15" s="543">
        <v>104</v>
      </c>
      <c r="BD15" s="543">
        <f>(BB15-BC15)</f>
        <v>10</v>
      </c>
      <c r="BE15" s="543">
        <f>SUM(BE16:BE23)</f>
        <v>120</v>
      </c>
      <c r="BF15" s="543">
        <f>SUM(BF16:BF23)</f>
        <v>100</v>
      </c>
      <c r="BG15" s="543">
        <f>(BE15-BF15)</f>
        <v>20</v>
      </c>
      <c r="BH15" s="543">
        <v>107</v>
      </c>
      <c r="BI15" s="543">
        <v>107</v>
      </c>
      <c r="BJ15" s="543">
        <f>(BH15-BI15)</f>
        <v>0</v>
      </c>
      <c r="BK15" s="543">
        <v>103</v>
      </c>
      <c r="BL15" s="543">
        <v>91</v>
      </c>
      <c r="BM15" s="543">
        <f>(BK15-BL15)</f>
        <v>12</v>
      </c>
      <c r="BN15" s="543">
        <v>80</v>
      </c>
      <c r="BO15" s="543">
        <v>73</v>
      </c>
      <c r="BP15" s="543">
        <f>(BN15-BO15)</f>
        <v>7</v>
      </c>
      <c r="BQ15" s="543">
        <v>79</v>
      </c>
      <c r="BR15" s="543">
        <v>79</v>
      </c>
      <c r="BS15" s="718">
        <f>(BQ15-BR15)</f>
        <v>0</v>
      </c>
    </row>
    <row r="16" spans="2:71" x14ac:dyDescent="0.2">
      <c r="B16" s="717" t="s">
        <v>32</v>
      </c>
      <c r="C16" s="728">
        <v>27</v>
      </c>
      <c r="D16" s="38">
        <v>27</v>
      </c>
      <c r="E16" s="715">
        <f>(C16-D16)</f>
        <v>0</v>
      </c>
      <c r="F16" s="95">
        <v>19</v>
      </c>
      <c r="G16" s="95">
        <v>19</v>
      </c>
      <c r="H16" s="98">
        <f>(F16-G16)</f>
        <v>0</v>
      </c>
      <c r="I16" s="95">
        <v>21</v>
      </c>
      <c r="J16" s="95">
        <v>21</v>
      </c>
      <c r="K16" s="495">
        <f>(I16-J16)</f>
        <v>0</v>
      </c>
      <c r="L16" s="95">
        <v>20</v>
      </c>
      <c r="M16" s="95">
        <v>20</v>
      </c>
      <c r="N16" s="98">
        <v>0</v>
      </c>
      <c r="O16" s="716">
        <f>(R16+U16+X16+AA16+AD16)</f>
        <v>158</v>
      </c>
      <c r="P16" s="715">
        <f>(S16+V16+Y16+AB16+AE16)</f>
        <v>136</v>
      </c>
      <c r="Q16" s="715">
        <f>(T16+W16+Z16+AC16+AF16)</f>
        <v>22</v>
      </c>
      <c r="R16" s="95">
        <v>15</v>
      </c>
      <c r="S16" s="95">
        <v>15</v>
      </c>
      <c r="T16" s="104">
        <f>(R16-S16)</f>
        <v>0</v>
      </c>
      <c r="U16" s="95">
        <v>41</v>
      </c>
      <c r="V16" s="95">
        <v>21</v>
      </c>
      <c r="W16" s="104">
        <f>(U16-V16)</f>
        <v>20</v>
      </c>
      <c r="X16" s="95">
        <v>31</v>
      </c>
      <c r="Y16" s="95">
        <v>31</v>
      </c>
      <c r="Z16" s="95">
        <v>0</v>
      </c>
      <c r="AA16" s="95">
        <v>39</v>
      </c>
      <c r="AB16" s="95">
        <v>37</v>
      </c>
      <c r="AC16" s="95">
        <v>2</v>
      </c>
      <c r="AD16" s="104">
        <v>32</v>
      </c>
      <c r="AE16" s="104">
        <v>32</v>
      </c>
      <c r="AF16" s="535">
        <f>(AD16-AE16)</f>
        <v>0</v>
      </c>
      <c r="AG16" s="67">
        <f>(AP16+AS16+AV16+AY16+BB16+BE16+BH16+BK16+BN16+BQ16)</f>
        <v>742</v>
      </c>
      <c r="AH16" s="57">
        <f>(AQ16+AT16+AW16+AZ16+BC16+BF16+BI16+BL16+BO16+BR16)</f>
        <v>734</v>
      </c>
      <c r="AI16" s="56">
        <f>(AR16+AU16+AX16+BA16+BD16+BG16+BJ16+BM16+BP16+BS16)</f>
        <v>8</v>
      </c>
      <c r="AJ16" s="108">
        <f>(AP16+AS16+AV16+AY16+BB16)</f>
        <v>375</v>
      </c>
      <c r="AK16" s="95">
        <f>(AQ16+AT16+AW16+AZ16+BC16)</f>
        <v>371</v>
      </c>
      <c r="AL16" s="98">
        <f>(AR16+AU16+AX16+BA16+BD16)</f>
        <v>4</v>
      </c>
      <c r="AM16" s="525">
        <f>(BE16+BH16+BK16+BN16+BQ16)</f>
        <v>367</v>
      </c>
      <c r="AN16" s="95">
        <f>(BF16+BI16+BL16+BO16+BR16)</f>
        <v>363</v>
      </c>
      <c r="AO16" s="98">
        <f>(BG16+BJ16+BM16+BP16+BS16)</f>
        <v>4</v>
      </c>
      <c r="AP16" s="525">
        <v>53</v>
      </c>
      <c r="AQ16" s="95">
        <v>51</v>
      </c>
      <c r="AR16" s="57">
        <f>(AP16-AQ16)</f>
        <v>2</v>
      </c>
      <c r="AS16" s="95">
        <v>62</v>
      </c>
      <c r="AT16" s="95">
        <v>62</v>
      </c>
      <c r="AU16" s="57">
        <f>(AS16-AT16)</f>
        <v>0</v>
      </c>
      <c r="AV16" s="95">
        <v>94</v>
      </c>
      <c r="AW16" s="95">
        <v>92</v>
      </c>
      <c r="AX16" s="57">
        <f>(AV16-AW16)</f>
        <v>2</v>
      </c>
      <c r="AY16" s="95">
        <v>86</v>
      </c>
      <c r="AZ16" s="95">
        <v>86</v>
      </c>
      <c r="BA16" s="57">
        <f>(AY16-AZ16)</f>
        <v>0</v>
      </c>
      <c r="BB16" s="95">
        <v>80</v>
      </c>
      <c r="BC16" s="95">
        <v>80</v>
      </c>
      <c r="BD16" s="57">
        <f>(BB16-BC16)</f>
        <v>0</v>
      </c>
      <c r="BE16" s="95">
        <v>84</v>
      </c>
      <c r="BF16" s="95">
        <v>82</v>
      </c>
      <c r="BG16" s="57">
        <f>(BE16-BF16)</f>
        <v>2</v>
      </c>
      <c r="BH16" s="95">
        <v>76</v>
      </c>
      <c r="BI16" s="95">
        <v>76</v>
      </c>
      <c r="BJ16" s="57">
        <f>(BH16-BI16)</f>
        <v>0</v>
      </c>
      <c r="BK16" s="95">
        <v>77</v>
      </c>
      <c r="BL16" s="95">
        <v>75</v>
      </c>
      <c r="BM16" s="57">
        <f>(BK16-BL16)</f>
        <v>2</v>
      </c>
      <c r="BN16" s="95">
        <v>65</v>
      </c>
      <c r="BO16" s="95">
        <v>65</v>
      </c>
      <c r="BP16" s="57">
        <f>(BN16-BO16)</f>
        <v>0</v>
      </c>
      <c r="BQ16" s="95">
        <v>65</v>
      </c>
      <c r="BR16" s="95">
        <v>65</v>
      </c>
      <c r="BS16" s="714">
        <f>(BQ16-BR16)</f>
        <v>0</v>
      </c>
    </row>
    <row r="17" spans="2:71" x14ac:dyDescent="0.2">
      <c r="B17" s="717" t="s">
        <v>33</v>
      </c>
      <c r="C17" s="728">
        <v>0</v>
      </c>
      <c r="D17" s="38">
        <v>0</v>
      </c>
      <c r="E17" s="715">
        <f>(C17-D17)</f>
        <v>0</v>
      </c>
      <c r="F17" s="95">
        <v>0</v>
      </c>
      <c r="G17" s="95">
        <v>0</v>
      </c>
      <c r="H17" s="98">
        <f>(F17-G17)</f>
        <v>0</v>
      </c>
      <c r="I17" s="95">
        <v>0</v>
      </c>
      <c r="J17" s="95">
        <v>0</v>
      </c>
      <c r="K17" s="495">
        <f>(I17-J17)</f>
        <v>0</v>
      </c>
      <c r="L17" s="95">
        <v>0</v>
      </c>
      <c r="M17" s="95">
        <v>0</v>
      </c>
      <c r="N17" s="98">
        <v>0</v>
      </c>
      <c r="O17" s="716">
        <f>(R17+U17+X17+AA17+AD17)</f>
        <v>2</v>
      </c>
      <c r="P17" s="715">
        <f>(S17+V17+Y17+AB17+AE17)</f>
        <v>2</v>
      </c>
      <c r="Q17" s="715">
        <f>(T17+W17+Z17+AC17+AF17)</f>
        <v>0</v>
      </c>
      <c r="R17" s="95">
        <v>1</v>
      </c>
      <c r="S17" s="95">
        <v>1</v>
      </c>
      <c r="T17" s="104">
        <f>(R17-S17)</f>
        <v>0</v>
      </c>
      <c r="U17" s="95">
        <v>0</v>
      </c>
      <c r="V17" s="95">
        <v>0</v>
      </c>
      <c r="W17" s="104">
        <f>(U17-V17)</f>
        <v>0</v>
      </c>
      <c r="X17" s="95">
        <v>0</v>
      </c>
      <c r="Y17" s="95">
        <v>0</v>
      </c>
      <c r="Z17" s="95">
        <v>0</v>
      </c>
      <c r="AA17" s="95">
        <v>1</v>
      </c>
      <c r="AB17" s="95">
        <v>1</v>
      </c>
      <c r="AC17" s="95">
        <v>0</v>
      </c>
      <c r="AD17" s="104">
        <v>0</v>
      </c>
      <c r="AE17" s="104">
        <v>0</v>
      </c>
      <c r="AF17" s="535">
        <f>(AD17-AE17)</f>
        <v>0</v>
      </c>
      <c r="AG17" s="67">
        <f>(AP17+AS17+AV17+AY17+BB17+BE17+BH17+BK17+BN17+BQ17)</f>
        <v>9</v>
      </c>
      <c r="AH17" s="57">
        <f>(AQ17+AT17+AW17+AZ17+BC17+BF17+BI17+BL17+BO17+BR17)</f>
        <v>9</v>
      </c>
      <c r="AI17" s="56">
        <f>(AR17+AU17+AX17+BA17+BD17+BG17+BJ17+BM17+BP17+BS17)</f>
        <v>0</v>
      </c>
      <c r="AJ17" s="108">
        <f>(AP17+AS17+AV17+AY17+BB17)</f>
        <v>6</v>
      </c>
      <c r="AK17" s="95">
        <f>(AQ17+AT17+AW17+AZ17+BC17)</f>
        <v>6</v>
      </c>
      <c r="AL17" s="98">
        <f>(AR17+AU17+AX17+BA17+BD17)</f>
        <v>0</v>
      </c>
      <c r="AM17" s="525">
        <f>(BE17+BH17+BK17+BN17+BQ17)</f>
        <v>3</v>
      </c>
      <c r="AN17" s="95">
        <f>(BF17+BI17+BL17+BO17+BR17)</f>
        <v>3</v>
      </c>
      <c r="AO17" s="98">
        <f>(BG17+BJ17+BM17+BP17+BS17)</f>
        <v>0</v>
      </c>
      <c r="AP17" s="525">
        <v>1</v>
      </c>
      <c r="AQ17" s="95">
        <v>1</v>
      </c>
      <c r="AR17" s="57">
        <f>(AP17-AQ17)</f>
        <v>0</v>
      </c>
      <c r="AS17" s="95">
        <v>2</v>
      </c>
      <c r="AT17" s="95">
        <v>2</v>
      </c>
      <c r="AU17" s="57">
        <f>(AS17-AT17)</f>
        <v>0</v>
      </c>
      <c r="AV17" s="95">
        <v>0</v>
      </c>
      <c r="AW17" s="95">
        <v>0</v>
      </c>
      <c r="AX17" s="57">
        <f>(AV17-AW17)</f>
        <v>0</v>
      </c>
      <c r="AY17" s="95">
        <v>0</v>
      </c>
      <c r="AZ17" s="95">
        <v>0</v>
      </c>
      <c r="BA17" s="57">
        <f>(AY17-AZ17)</f>
        <v>0</v>
      </c>
      <c r="BB17" s="95">
        <v>3</v>
      </c>
      <c r="BC17" s="95">
        <v>3</v>
      </c>
      <c r="BD17" s="57">
        <f>(BB17-BC17)</f>
        <v>0</v>
      </c>
      <c r="BE17" s="95">
        <v>2</v>
      </c>
      <c r="BF17" s="95">
        <v>2</v>
      </c>
      <c r="BG17" s="57">
        <f>(BE17-BF17)</f>
        <v>0</v>
      </c>
      <c r="BH17" s="95">
        <v>1</v>
      </c>
      <c r="BI17" s="95">
        <v>1</v>
      </c>
      <c r="BJ17" s="57">
        <f>(BH17-BI17)</f>
        <v>0</v>
      </c>
      <c r="BK17" s="95">
        <v>0</v>
      </c>
      <c r="BL17" s="95"/>
      <c r="BM17" s="57">
        <f>(BK17-BL17)</f>
        <v>0</v>
      </c>
      <c r="BN17" s="95">
        <v>0</v>
      </c>
      <c r="BO17" s="95">
        <v>0</v>
      </c>
      <c r="BP17" s="57">
        <f>(BN17-BO17)</f>
        <v>0</v>
      </c>
      <c r="BQ17" s="95">
        <v>0</v>
      </c>
      <c r="BR17" s="95">
        <v>0</v>
      </c>
      <c r="BS17" s="714">
        <f>(BQ17-BR17)</f>
        <v>0</v>
      </c>
    </row>
    <row r="18" spans="2:71" x14ac:dyDescent="0.2">
      <c r="B18" s="717" t="s">
        <v>34</v>
      </c>
      <c r="C18" s="728">
        <v>2</v>
      </c>
      <c r="D18" s="38">
        <v>2</v>
      </c>
      <c r="E18" s="715">
        <f>(C18-D18)</f>
        <v>0</v>
      </c>
      <c r="F18" s="95">
        <v>1</v>
      </c>
      <c r="G18" s="95">
        <v>1</v>
      </c>
      <c r="H18" s="98">
        <f>(F18-G18)</f>
        <v>0</v>
      </c>
      <c r="I18" s="95">
        <v>3</v>
      </c>
      <c r="J18" s="95">
        <v>3</v>
      </c>
      <c r="K18" s="495">
        <f>(I18-J18)</f>
        <v>0</v>
      </c>
      <c r="L18" s="95">
        <v>0</v>
      </c>
      <c r="M18" s="95">
        <v>0</v>
      </c>
      <c r="N18" s="98">
        <v>0</v>
      </c>
      <c r="O18" s="716">
        <f>(R18+U18+X18+AA18+AD18)</f>
        <v>121</v>
      </c>
      <c r="P18" s="715">
        <f>(S18+V18+Y18+AB18+AE18)</f>
        <v>57</v>
      </c>
      <c r="Q18" s="715">
        <f>(T18+W18+Z18+AC18+AF18)</f>
        <v>64</v>
      </c>
      <c r="R18" s="95">
        <v>3</v>
      </c>
      <c r="S18" s="95">
        <v>3</v>
      </c>
      <c r="T18" s="104">
        <f>(R18-S18)</f>
        <v>0</v>
      </c>
      <c r="U18" s="95">
        <v>5</v>
      </c>
      <c r="V18" s="95">
        <v>5</v>
      </c>
      <c r="W18" s="104">
        <f>(U18-V18)</f>
        <v>0</v>
      </c>
      <c r="X18" s="95">
        <v>6</v>
      </c>
      <c r="Y18" s="95">
        <v>6</v>
      </c>
      <c r="Z18" s="95">
        <v>0</v>
      </c>
      <c r="AA18" s="95">
        <v>25</v>
      </c>
      <c r="AB18" s="95">
        <v>25</v>
      </c>
      <c r="AC18" s="95">
        <v>0</v>
      </c>
      <c r="AD18" s="104">
        <v>82</v>
      </c>
      <c r="AE18" s="104">
        <v>18</v>
      </c>
      <c r="AF18" s="535">
        <f>(AD18-AE18)</f>
        <v>64</v>
      </c>
      <c r="AG18" s="67">
        <f>(AP18+AS18+AV18+AY18+BB18+BE18+BH18+BK18+BN18+BQ18)</f>
        <v>101</v>
      </c>
      <c r="AH18" s="57">
        <f>(AQ18+AT18+AW18+AZ18+BC18+BF18+BI18+BL18+BO18+BR18)</f>
        <v>93</v>
      </c>
      <c r="AI18" s="56">
        <f>(AR18+AU18+AX18+BA18+BD18+BG18+BJ18+BM18+BP18+BS18)</f>
        <v>8</v>
      </c>
      <c r="AJ18" s="108">
        <f>(AP18+AS18+AV18+AY18+BB18)</f>
        <v>71</v>
      </c>
      <c r="AK18" s="95">
        <f>(AQ18+AT18+AW18+AZ18+BC18)</f>
        <v>63</v>
      </c>
      <c r="AL18" s="98">
        <f>(AR18+AU18+AX18+BA18+BD18)</f>
        <v>8</v>
      </c>
      <c r="AM18" s="525">
        <f>(BE18+BH18+BK18+BN18+BQ18)</f>
        <v>30</v>
      </c>
      <c r="AN18" s="95">
        <f>(BF18+BI18+BL18+BO18+BR18)</f>
        <v>30</v>
      </c>
      <c r="AO18" s="98">
        <f>(BG18+BJ18+BM18+BP18+BS18)</f>
        <v>0</v>
      </c>
      <c r="AP18" s="525">
        <v>13</v>
      </c>
      <c r="AQ18" s="95">
        <v>5</v>
      </c>
      <c r="AR18" s="57">
        <f>(AP18-AQ18)</f>
        <v>8</v>
      </c>
      <c r="AS18" s="95">
        <v>5</v>
      </c>
      <c r="AT18" s="95">
        <v>5</v>
      </c>
      <c r="AU18" s="57">
        <f>(AS18-AT18)</f>
        <v>0</v>
      </c>
      <c r="AV18" s="95">
        <v>33</v>
      </c>
      <c r="AW18" s="95">
        <v>33</v>
      </c>
      <c r="AX18" s="57">
        <f>(AV18-AW18)</f>
        <v>0</v>
      </c>
      <c r="AY18" s="95">
        <v>10</v>
      </c>
      <c r="AZ18" s="95">
        <v>10</v>
      </c>
      <c r="BA18" s="57">
        <f>(AY18-AZ18)</f>
        <v>0</v>
      </c>
      <c r="BB18" s="95">
        <v>10</v>
      </c>
      <c r="BC18" s="95">
        <v>10</v>
      </c>
      <c r="BD18" s="57">
        <f>(BB18-BC18)</f>
        <v>0</v>
      </c>
      <c r="BE18" s="95">
        <v>6</v>
      </c>
      <c r="BF18" s="95">
        <v>6</v>
      </c>
      <c r="BG18" s="57">
        <f>(BE18-BF18)</f>
        <v>0</v>
      </c>
      <c r="BH18" s="95">
        <v>7</v>
      </c>
      <c r="BI18" s="95">
        <v>7</v>
      </c>
      <c r="BJ18" s="57">
        <f>(BH18-BI18)</f>
        <v>0</v>
      </c>
      <c r="BK18" s="95">
        <v>6</v>
      </c>
      <c r="BL18" s="95">
        <v>6</v>
      </c>
      <c r="BM18" s="57">
        <f>(BK18-BL18)</f>
        <v>0</v>
      </c>
      <c r="BN18" s="95">
        <v>3</v>
      </c>
      <c r="BO18" s="95">
        <v>3</v>
      </c>
      <c r="BP18" s="57">
        <f>(BN18-BO18)</f>
        <v>0</v>
      </c>
      <c r="BQ18" s="95">
        <v>8</v>
      </c>
      <c r="BR18" s="95">
        <v>8</v>
      </c>
      <c r="BS18" s="714">
        <f>(BQ18-BR18)</f>
        <v>0</v>
      </c>
    </row>
    <row r="19" spans="2:71" x14ac:dyDescent="0.2">
      <c r="B19" s="717" t="s">
        <v>35</v>
      </c>
      <c r="C19" s="728">
        <v>1</v>
      </c>
      <c r="D19" s="38">
        <v>1</v>
      </c>
      <c r="E19" s="715">
        <f>(C19-D19)</f>
        <v>0</v>
      </c>
      <c r="F19" s="95">
        <v>0</v>
      </c>
      <c r="G19" s="95">
        <v>0</v>
      </c>
      <c r="H19" s="98">
        <f>(F19-G19)</f>
        <v>0</v>
      </c>
      <c r="I19" s="95">
        <v>17</v>
      </c>
      <c r="J19" s="95">
        <v>1</v>
      </c>
      <c r="K19" s="495">
        <f>(I19-J19)</f>
        <v>16</v>
      </c>
      <c r="L19" s="95">
        <v>29</v>
      </c>
      <c r="M19" s="95">
        <v>0</v>
      </c>
      <c r="N19" s="98">
        <v>29</v>
      </c>
      <c r="O19" s="716">
        <f>(R19+U19+X19+AA19+AD19)</f>
        <v>16</v>
      </c>
      <c r="P19" s="715">
        <f>(S19+V19+Y19+AB19+AE19)</f>
        <v>5</v>
      </c>
      <c r="Q19" s="715">
        <f>(T19+W19+Z19+AC19+AF19)</f>
        <v>11</v>
      </c>
      <c r="R19" s="95">
        <v>5</v>
      </c>
      <c r="S19" s="95">
        <v>0</v>
      </c>
      <c r="T19" s="104">
        <f>(R19-S19)</f>
        <v>5</v>
      </c>
      <c r="U19" s="95">
        <v>0</v>
      </c>
      <c r="V19" s="95">
        <v>0</v>
      </c>
      <c r="W19" s="104">
        <f>(U19-V19)</f>
        <v>0</v>
      </c>
      <c r="X19" s="95">
        <v>1</v>
      </c>
      <c r="Y19" s="95">
        <v>1</v>
      </c>
      <c r="Z19" s="95">
        <v>0</v>
      </c>
      <c r="AA19" s="95">
        <v>4</v>
      </c>
      <c r="AB19" s="95">
        <v>0</v>
      </c>
      <c r="AC19" s="95">
        <v>4</v>
      </c>
      <c r="AD19" s="104">
        <v>6</v>
      </c>
      <c r="AE19" s="104">
        <v>4</v>
      </c>
      <c r="AF19" s="535">
        <f>(AD19-AE19)</f>
        <v>2</v>
      </c>
      <c r="AG19" s="67">
        <f>(AP19+AS19+AV19+AY19+BB19+BE19+BH19+BK19+BN19+BQ19)</f>
        <v>212</v>
      </c>
      <c r="AH19" s="57">
        <f>(AQ19+AT19+AW19+AZ19+BC19+BF19+BI19+BL19+BO19+BR19)</f>
        <v>93</v>
      </c>
      <c r="AI19" s="56">
        <f>(AR19+AU19+AX19+BA19+BD19+BG19+BJ19+BM19+BP19+BS19)</f>
        <v>119</v>
      </c>
      <c r="AJ19" s="108">
        <f>(AP19+AS19+AV19+AY19+BB19)</f>
        <v>132</v>
      </c>
      <c r="AK19" s="95">
        <f>(AQ19+AT19+AW19+AZ19+BC19)</f>
        <v>48</v>
      </c>
      <c r="AL19" s="98">
        <f>(AR19+AU19+AX19+BA19+BD19)</f>
        <v>84</v>
      </c>
      <c r="AM19" s="525">
        <f>(BE19+BH19+BK19+BN19+BQ19)</f>
        <v>80</v>
      </c>
      <c r="AN19" s="95">
        <f>(BF19+BI19+BL19+BO19+BR19)</f>
        <v>45</v>
      </c>
      <c r="AO19" s="98">
        <f>(BG19+BJ19+BM19+BP19+BS19)</f>
        <v>35</v>
      </c>
      <c r="AP19" s="525">
        <v>70</v>
      </c>
      <c r="AQ19" s="95">
        <v>5</v>
      </c>
      <c r="AR19" s="57">
        <f>(AP19-AQ19)</f>
        <v>65</v>
      </c>
      <c r="AS19" s="95">
        <v>12</v>
      </c>
      <c r="AT19" s="95">
        <v>3</v>
      </c>
      <c r="AU19" s="57">
        <f>(AS19-AT19)</f>
        <v>9</v>
      </c>
      <c r="AV19" s="95">
        <v>7</v>
      </c>
      <c r="AW19" s="95">
        <v>7</v>
      </c>
      <c r="AX19" s="57">
        <f>(AV19-AW19)</f>
        <v>0</v>
      </c>
      <c r="AY19" s="95">
        <v>22</v>
      </c>
      <c r="AZ19" s="95">
        <v>22</v>
      </c>
      <c r="BA19" s="57">
        <f>(AY19-AZ19)</f>
        <v>0</v>
      </c>
      <c r="BB19" s="95">
        <v>21</v>
      </c>
      <c r="BC19" s="95">
        <v>11</v>
      </c>
      <c r="BD19" s="57">
        <f>(BB19-BC19)</f>
        <v>10</v>
      </c>
      <c r="BE19" s="95">
        <v>27</v>
      </c>
      <c r="BF19" s="95">
        <v>9</v>
      </c>
      <c r="BG19" s="57">
        <f>(BE19-BF19)</f>
        <v>18</v>
      </c>
      <c r="BH19" s="95">
        <v>20</v>
      </c>
      <c r="BI19" s="95">
        <v>20</v>
      </c>
      <c r="BJ19" s="57">
        <f>(BH19-BI19)</f>
        <v>0</v>
      </c>
      <c r="BK19" s="95">
        <v>19</v>
      </c>
      <c r="BL19" s="95">
        <v>9</v>
      </c>
      <c r="BM19" s="57">
        <f>(BK19-BL19)</f>
        <v>10</v>
      </c>
      <c r="BN19" s="95">
        <v>10</v>
      </c>
      <c r="BO19" s="95">
        <v>3</v>
      </c>
      <c r="BP19" s="57">
        <f>(BN19-BO19)</f>
        <v>7</v>
      </c>
      <c r="BQ19" s="95">
        <v>4</v>
      </c>
      <c r="BR19" s="95">
        <v>4</v>
      </c>
      <c r="BS19" s="714">
        <f>(BQ19-BR19)</f>
        <v>0</v>
      </c>
    </row>
    <row r="20" spans="2:71" x14ac:dyDescent="0.2">
      <c r="B20" s="717" t="s">
        <v>36</v>
      </c>
      <c r="C20" s="728">
        <v>0</v>
      </c>
      <c r="D20" s="38">
        <v>0</v>
      </c>
      <c r="E20" s="715">
        <f>(C20-D20)</f>
        <v>0</v>
      </c>
      <c r="F20" s="95">
        <v>0</v>
      </c>
      <c r="G20" s="95">
        <v>0</v>
      </c>
      <c r="H20" s="98">
        <f>(F20-G20)</f>
        <v>0</v>
      </c>
      <c r="I20" s="95">
        <v>0</v>
      </c>
      <c r="J20" s="95">
        <v>0</v>
      </c>
      <c r="K20" s="495">
        <f>(I20-J20)</f>
        <v>0</v>
      </c>
      <c r="L20" s="95">
        <v>0</v>
      </c>
      <c r="M20" s="95">
        <v>0</v>
      </c>
      <c r="N20" s="98">
        <v>0</v>
      </c>
      <c r="O20" s="716">
        <f>(R20+U20+X20+AA20+AD20)</f>
        <v>1</v>
      </c>
      <c r="P20" s="715">
        <f>(S20+V20+Y20+AB20+AE20)</f>
        <v>1</v>
      </c>
      <c r="Q20" s="715">
        <f>(T20+W20+Z20+AC20+AF20)</f>
        <v>0</v>
      </c>
      <c r="R20" s="95">
        <v>1</v>
      </c>
      <c r="S20" s="95">
        <v>1</v>
      </c>
      <c r="T20" s="104">
        <f>(R20-S20)</f>
        <v>0</v>
      </c>
      <c r="U20" s="95">
        <v>0</v>
      </c>
      <c r="V20" s="95">
        <v>0</v>
      </c>
      <c r="W20" s="104">
        <f>(U20-V20)</f>
        <v>0</v>
      </c>
      <c r="X20" s="95">
        <v>0</v>
      </c>
      <c r="Y20" s="95">
        <v>0</v>
      </c>
      <c r="Z20" s="95">
        <v>0</v>
      </c>
      <c r="AA20" s="95">
        <v>0</v>
      </c>
      <c r="AB20" s="95">
        <v>0</v>
      </c>
      <c r="AC20" s="95">
        <v>0</v>
      </c>
      <c r="AD20" s="104">
        <v>0</v>
      </c>
      <c r="AE20" s="104">
        <v>0</v>
      </c>
      <c r="AF20" s="535">
        <f>(AD20-AE20)</f>
        <v>0</v>
      </c>
      <c r="AG20" s="67">
        <f>(AP20+AS20+AV20+AY20+BB20+BE20+BH20+BK20+BN20+BQ20)</f>
        <v>6</v>
      </c>
      <c r="AH20" s="57">
        <f>(AQ20+AT20+AW20+AZ20+BC20+BF20+BI20+BL20+BO20+BR20)</f>
        <v>6</v>
      </c>
      <c r="AI20" s="56">
        <f>(AR20+AU20+AX20+BA20+BD20+BG20+BJ20+BM20+BP20+BS20)</f>
        <v>0</v>
      </c>
      <c r="AJ20" s="108">
        <f>(AP20+AS20+AV20+AY20+BB20)</f>
        <v>2</v>
      </c>
      <c r="AK20" s="95">
        <f>(AQ20+AT20+AW20+AZ20+BC20)</f>
        <v>2</v>
      </c>
      <c r="AL20" s="98">
        <f>(AR20+AU20+AX20+BA20+BD20)</f>
        <v>0</v>
      </c>
      <c r="AM20" s="525">
        <f>(BE20+BH20+BK20+BN20+BQ20)</f>
        <v>4</v>
      </c>
      <c r="AN20" s="95">
        <f>(BF20+BI20+BL20+BO20+BR20)</f>
        <v>4</v>
      </c>
      <c r="AO20" s="98">
        <f>(BG20+BJ20+BM20+BP20+BS20)</f>
        <v>0</v>
      </c>
      <c r="AP20" s="525">
        <v>0</v>
      </c>
      <c r="AQ20" s="95">
        <v>0</v>
      </c>
      <c r="AR20" s="57">
        <f>(AP20-AQ20)</f>
        <v>0</v>
      </c>
      <c r="AS20" s="95">
        <v>0</v>
      </c>
      <c r="AT20" s="95">
        <v>0</v>
      </c>
      <c r="AU20" s="57">
        <f>(AS20-AT20)</f>
        <v>0</v>
      </c>
      <c r="AV20" s="95">
        <v>0</v>
      </c>
      <c r="AW20" s="95">
        <v>0</v>
      </c>
      <c r="AX20" s="57">
        <f>(AV20-AW20)</f>
        <v>0</v>
      </c>
      <c r="AY20" s="95">
        <v>2</v>
      </c>
      <c r="AZ20" s="95">
        <v>2</v>
      </c>
      <c r="BA20" s="57">
        <f>(AY20-AZ20)</f>
        <v>0</v>
      </c>
      <c r="BB20" s="95">
        <v>0</v>
      </c>
      <c r="BC20" s="95">
        <v>0</v>
      </c>
      <c r="BD20" s="57">
        <f>(BB20-BC20)</f>
        <v>0</v>
      </c>
      <c r="BE20" s="95">
        <v>0</v>
      </c>
      <c r="BF20" s="95">
        <v>0</v>
      </c>
      <c r="BG20" s="57">
        <f>(BE20-BF20)</f>
        <v>0</v>
      </c>
      <c r="BH20" s="95">
        <v>1</v>
      </c>
      <c r="BI20" s="95">
        <v>1</v>
      </c>
      <c r="BJ20" s="57">
        <f>(BH20-BI20)</f>
        <v>0</v>
      </c>
      <c r="BK20" s="95">
        <v>1</v>
      </c>
      <c r="BL20" s="95">
        <v>1</v>
      </c>
      <c r="BM20" s="57">
        <f>(BK20-BL20)</f>
        <v>0</v>
      </c>
      <c r="BN20" s="95">
        <v>1</v>
      </c>
      <c r="BO20" s="95">
        <v>1</v>
      </c>
      <c r="BP20" s="57">
        <f>(BN20-BO20)</f>
        <v>0</v>
      </c>
      <c r="BQ20" s="95">
        <v>1</v>
      </c>
      <c r="BR20" s="95">
        <v>1</v>
      </c>
      <c r="BS20" s="714">
        <f>(BQ20-BR20)</f>
        <v>0</v>
      </c>
    </row>
    <row r="21" spans="2:71" x14ac:dyDescent="0.2">
      <c r="B21" s="717" t="s">
        <v>37</v>
      </c>
      <c r="C21" s="728">
        <v>0</v>
      </c>
      <c r="D21" s="38">
        <v>0</v>
      </c>
      <c r="E21" s="715">
        <f>(C21-D21)</f>
        <v>0</v>
      </c>
      <c r="F21" s="95">
        <v>1</v>
      </c>
      <c r="G21" s="95">
        <v>1</v>
      </c>
      <c r="H21" s="98">
        <f>(F21-G21)</f>
        <v>0</v>
      </c>
      <c r="I21" s="95">
        <v>0</v>
      </c>
      <c r="J21" s="95">
        <v>0</v>
      </c>
      <c r="K21" s="495">
        <f>(I21-J21)</f>
        <v>0</v>
      </c>
      <c r="L21" s="95">
        <v>0</v>
      </c>
      <c r="M21" s="95">
        <v>0</v>
      </c>
      <c r="N21" s="98">
        <v>0</v>
      </c>
      <c r="O21" s="716">
        <f>(R21+U21+X21+AA21+AD21)</f>
        <v>0</v>
      </c>
      <c r="P21" s="715">
        <f>(S21+V21+Y21+AB21+AE21)</f>
        <v>0</v>
      </c>
      <c r="Q21" s="715">
        <f>(T21+W21+Z21+AC21+AF21)</f>
        <v>0</v>
      </c>
      <c r="R21" s="95">
        <v>0</v>
      </c>
      <c r="S21" s="95">
        <v>0</v>
      </c>
      <c r="T21" s="104">
        <f>(R21-S21)</f>
        <v>0</v>
      </c>
      <c r="U21" s="95">
        <v>0</v>
      </c>
      <c r="V21" s="95">
        <v>0</v>
      </c>
      <c r="W21" s="104">
        <f>(U21-V21)</f>
        <v>0</v>
      </c>
      <c r="X21" s="95">
        <v>0</v>
      </c>
      <c r="Y21" s="95">
        <v>0</v>
      </c>
      <c r="Z21" s="95">
        <v>0</v>
      </c>
      <c r="AA21" s="95">
        <v>0</v>
      </c>
      <c r="AB21" s="95">
        <v>0</v>
      </c>
      <c r="AC21" s="95">
        <v>0</v>
      </c>
      <c r="AD21" s="104">
        <v>0</v>
      </c>
      <c r="AE21" s="104">
        <v>0</v>
      </c>
      <c r="AF21" s="535">
        <f>(AD21-AE21)</f>
        <v>0</v>
      </c>
      <c r="AG21" s="67">
        <f>(AP21+AS21+AV21+AY21+BB21+BE21+BH21+BK21+BN21+BQ21)</f>
        <v>0</v>
      </c>
      <c r="AH21" s="57">
        <f>(AQ21+AT21+AW21+AZ21+BC21+BF21+BI21+BL21+BO21+BR21)</f>
        <v>0</v>
      </c>
      <c r="AI21" s="56">
        <f>(AR21+AU21+AX21+BA21+BD21+BG21+BJ21+BM21+BP21+BS21)</f>
        <v>0</v>
      </c>
      <c r="AJ21" s="108">
        <f>(AP21+AS21+AV21+AY21+BB21)</f>
        <v>0</v>
      </c>
      <c r="AK21" s="95">
        <f>(AQ21+AT21+AW21+AZ21+BC21)</f>
        <v>0</v>
      </c>
      <c r="AL21" s="98">
        <f>(AR21+AU21+AX21+BA21+BD21)</f>
        <v>0</v>
      </c>
      <c r="AM21" s="525">
        <f>(BE21+BH21+BK21+BN21+BQ21)</f>
        <v>0</v>
      </c>
      <c r="AN21" s="95">
        <f>(BF21+BI21+BL21+BO21+BR21)</f>
        <v>0</v>
      </c>
      <c r="AO21" s="98">
        <f>(BG21+BJ21+BM21+BP21+BS21)</f>
        <v>0</v>
      </c>
      <c r="AP21" s="525">
        <v>0</v>
      </c>
      <c r="AQ21" s="95">
        <v>0</v>
      </c>
      <c r="AR21" s="57">
        <f>(AP21-AQ21)</f>
        <v>0</v>
      </c>
      <c r="AS21" s="95">
        <v>0</v>
      </c>
      <c r="AT21" s="95">
        <v>0</v>
      </c>
      <c r="AU21" s="57">
        <f>(AS21-AT21)</f>
        <v>0</v>
      </c>
      <c r="AV21" s="95">
        <v>0</v>
      </c>
      <c r="AW21" s="95">
        <v>0</v>
      </c>
      <c r="AX21" s="57">
        <f>(AV21-AW21)</f>
        <v>0</v>
      </c>
      <c r="AY21" s="95">
        <v>0</v>
      </c>
      <c r="AZ21" s="95">
        <v>0</v>
      </c>
      <c r="BA21" s="57">
        <f>(AY21-AZ21)</f>
        <v>0</v>
      </c>
      <c r="BB21" s="95">
        <v>0</v>
      </c>
      <c r="BC21" s="95">
        <v>0</v>
      </c>
      <c r="BD21" s="57">
        <f>(BB21-BC21)</f>
        <v>0</v>
      </c>
      <c r="BE21" s="95">
        <v>0</v>
      </c>
      <c r="BF21" s="95">
        <v>0</v>
      </c>
      <c r="BG21" s="57">
        <f>(BE21-BF21)</f>
        <v>0</v>
      </c>
      <c r="BH21" s="95">
        <v>0</v>
      </c>
      <c r="BI21" s="95">
        <v>0</v>
      </c>
      <c r="BJ21" s="57">
        <f>(BH21-BI21)</f>
        <v>0</v>
      </c>
      <c r="BK21" s="95">
        <v>0</v>
      </c>
      <c r="BL21" s="95"/>
      <c r="BM21" s="57">
        <f>(BK21-BL21)</f>
        <v>0</v>
      </c>
      <c r="BN21" s="95">
        <v>0</v>
      </c>
      <c r="BO21" s="95">
        <v>0</v>
      </c>
      <c r="BP21" s="57">
        <f>(BN21-BO21)</f>
        <v>0</v>
      </c>
      <c r="BQ21" s="95">
        <v>0</v>
      </c>
      <c r="BR21" s="95">
        <v>0</v>
      </c>
      <c r="BS21" s="714">
        <f>(BQ21-BR21)</f>
        <v>0</v>
      </c>
    </row>
    <row r="22" spans="2:71" x14ac:dyDescent="0.2">
      <c r="B22" s="717" t="s">
        <v>38</v>
      </c>
      <c r="C22" s="728">
        <v>0</v>
      </c>
      <c r="D22" s="38">
        <v>0</v>
      </c>
      <c r="E22" s="715">
        <f>(C22-D22)</f>
        <v>0</v>
      </c>
      <c r="F22" s="95">
        <v>0</v>
      </c>
      <c r="G22" s="95">
        <v>0</v>
      </c>
      <c r="H22" s="98">
        <f>(F22-G22)</f>
        <v>0</v>
      </c>
      <c r="I22" s="95">
        <v>0</v>
      </c>
      <c r="J22" s="95">
        <v>0</v>
      </c>
      <c r="K22" s="495">
        <f>(I22-J22)</f>
        <v>0</v>
      </c>
      <c r="L22" s="95">
        <v>0</v>
      </c>
      <c r="M22" s="95">
        <v>0</v>
      </c>
      <c r="N22" s="98">
        <v>0</v>
      </c>
      <c r="O22" s="716">
        <f>(R22+U22+X22+AA22+AD22)</f>
        <v>1</v>
      </c>
      <c r="P22" s="715">
        <f>(S22+V22+Y22+AB22+AE22)</f>
        <v>1</v>
      </c>
      <c r="Q22" s="715">
        <f>(T22+W22+Z22+AC22+AF22)</f>
        <v>0</v>
      </c>
      <c r="R22" s="95">
        <v>0</v>
      </c>
      <c r="S22" s="95">
        <v>0</v>
      </c>
      <c r="T22" s="104">
        <f>(R22-S22)</f>
        <v>0</v>
      </c>
      <c r="U22" s="95">
        <v>0</v>
      </c>
      <c r="V22" s="95">
        <v>0</v>
      </c>
      <c r="W22" s="104">
        <f>(U22-V22)</f>
        <v>0</v>
      </c>
      <c r="X22" s="95">
        <v>0</v>
      </c>
      <c r="Y22" s="95">
        <v>0</v>
      </c>
      <c r="Z22" s="95">
        <v>0</v>
      </c>
      <c r="AA22" s="95">
        <v>0</v>
      </c>
      <c r="AB22" s="95">
        <v>0</v>
      </c>
      <c r="AC22" s="95">
        <v>0</v>
      </c>
      <c r="AD22" s="104">
        <v>1</v>
      </c>
      <c r="AE22" s="104">
        <v>1</v>
      </c>
      <c r="AF22" s="535">
        <f>(AD22-AE22)</f>
        <v>0</v>
      </c>
      <c r="AG22" s="67">
        <f>(AP22+AS22+AV22+AY22+BB22+BE22+BH22+BK22+BN22+BQ22)</f>
        <v>2</v>
      </c>
      <c r="AH22" s="57">
        <f>(AQ22+AT22+AW22+AZ22+BC22+BF22+BI22+BL22+BO22+BR22)</f>
        <v>2</v>
      </c>
      <c r="AI22" s="56">
        <f>(AR22+AU22+AX22+BA22+BD22+BG22+BJ22+BM22+BP22+BS22)</f>
        <v>0</v>
      </c>
      <c r="AJ22" s="108">
        <f>(AP22+AS22+AV22+AY22+BB22)</f>
        <v>0</v>
      </c>
      <c r="AK22" s="95">
        <f>(AQ22+AT22+AW22+AZ22+BC22)</f>
        <v>0</v>
      </c>
      <c r="AL22" s="98">
        <f>(AR22+AU22+AX22+BA22+BD22)</f>
        <v>0</v>
      </c>
      <c r="AM22" s="525">
        <f>(BE22+BH22+BK22+BN22+BQ22)</f>
        <v>2</v>
      </c>
      <c r="AN22" s="95">
        <f>(BF22+BI22+BL22+BO22+BR22)</f>
        <v>2</v>
      </c>
      <c r="AO22" s="98">
        <f>(BG22+BJ22+BM22+BP22+BS22)</f>
        <v>0</v>
      </c>
      <c r="AP22" s="525">
        <v>0</v>
      </c>
      <c r="AQ22" s="95">
        <v>0</v>
      </c>
      <c r="AR22" s="57">
        <f>(AP22-AQ22)</f>
        <v>0</v>
      </c>
      <c r="AS22" s="95">
        <v>0</v>
      </c>
      <c r="AT22" s="95">
        <v>0</v>
      </c>
      <c r="AU22" s="57">
        <f>(AS22-AT22)</f>
        <v>0</v>
      </c>
      <c r="AV22" s="95">
        <v>0</v>
      </c>
      <c r="AW22" s="95">
        <v>0</v>
      </c>
      <c r="AX22" s="57">
        <f>(AV22-AW22)</f>
        <v>0</v>
      </c>
      <c r="AY22" s="95">
        <v>0</v>
      </c>
      <c r="AZ22" s="95">
        <v>0</v>
      </c>
      <c r="BA22" s="57">
        <f>(AY22-AZ22)</f>
        <v>0</v>
      </c>
      <c r="BB22" s="95">
        <v>0</v>
      </c>
      <c r="BC22" s="95">
        <v>0</v>
      </c>
      <c r="BD22" s="57">
        <f>(BB22-BC22)</f>
        <v>0</v>
      </c>
      <c r="BE22" s="95">
        <v>1</v>
      </c>
      <c r="BF22" s="95">
        <v>1</v>
      </c>
      <c r="BG22" s="57">
        <f>(BE22-BF22)</f>
        <v>0</v>
      </c>
      <c r="BH22" s="95">
        <v>1</v>
      </c>
      <c r="BI22" s="95">
        <v>1</v>
      </c>
      <c r="BJ22" s="57">
        <f>(BH22-BI22)</f>
        <v>0</v>
      </c>
      <c r="BK22" s="95">
        <v>0</v>
      </c>
      <c r="BL22" s="95"/>
      <c r="BM22" s="57">
        <f>(BK22-BL22)</f>
        <v>0</v>
      </c>
      <c r="BN22" s="95">
        <v>0</v>
      </c>
      <c r="BO22" s="95">
        <v>0</v>
      </c>
      <c r="BP22" s="57">
        <f>(BN22-BO22)</f>
        <v>0</v>
      </c>
      <c r="BQ22" s="95">
        <v>0</v>
      </c>
      <c r="BR22" s="95">
        <v>0</v>
      </c>
      <c r="BS22" s="714">
        <f>(BQ22-BR22)</f>
        <v>0</v>
      </c>
    </row>
    <row r="23" spans="2:71" x14ac:dyDescent="0.2">
      <c r="B23" s="717" t="s">
        <v>39</v>
      </c>
      <c r="C23" s="728">
        <v>0</v>
      </c>
      <c r="D23" s="38">
        <v>0</v>
      </c>
      <c r="E23" s="715">
        <f>(C23-D23)</f>
        <v>0</v>
      </c>
      <c r="F23" s="95">
        <v>0</v>
      </c>
      <c r="G23" s="95">
        <v>0</v>
      </c>
      <c r="H23" s="98">
        <f>(F23-G23)</f>
        <v>0</v>
      </c>
      <c r="I23" s="95">
        <v>0</v>
      </c>
      <c r="J23" s="95">
        <v>0</v>
      </c>
      <c r="K23" s="495">
        <f>(I23-J23)</f>
        <v>0</v>
      </c>
      <c r="L23" s="95">
        <v>0</v>
      </c>
      <c r="M23" s="95">
        <v>0</v>
      </c>
      <c r="N23" s="98">
        <v>0</v>
      </c>
      <c r="O23" s="716">
        <f>(R23+U23+X23+AA23+AD23)</f>
        <v>2</v>
      </c>
      <c r="P23" s="715">
        <f>(S23+V23+Y23+AB23+AE23)</f>
        <v>2</v>
      </c>
      <c r="Q23" s="715">
        <f>(T23+W23+Z23+AC23+AF23)</f>
        <v>0</v>
      </c>
      <c r="R23" s="95">
        <v>0</v>
      </c>
      <c r="S23" s="95">
        <v>0</v>
      </c>
      <c r="T23" s="104">
        <f>(R23-S23)</f>
        <v>0</v>
      </c>
      <c r="U23" s="95">
        <v>0</v>
      </c>
      <c r="V23" s="95">
        <v>0</v>
      </c>
      <c r="W23" s="104">
        <f>(U23-V23)</f>
        <v>0</v>
      </c>
      <c r="X23" s="95">
        <v>0</v>
      </c>
      <c r="Y23" s="95">
        <v>0</v>
      </c>
      <c r="Z23" s="95">
        <v>0</v>
      </c>
      <c r="AA23" s="95">
        <v>1</v>
      </c>
      <c r="AB23" s="95">
        <v>1</v>
      </c>
      <c r="AC23" s="95">
        <v>0</v>
      </c>
      <c r="AD23" s="104">
        <v>1</v>
      </c>
      <c r="AE23" s="104">
        <v>1</v>
      </c>
      <c r="AF23" s="535">
        <f>(AD23-AE23)</f>
        <v>0</v>
      </c>
      <c r="AG23" s="67">
        <f>(AP23+AS23+AV23+AY23+BB23+BE23+BH23+BK23+BN23+BQ23)</f>
        <v>5</v>
      </c>
      <c r="AH23" s="57">
        <f>(AQ23+AT23+AW23+AZ23+BC23+BF23+BI23+BL23+BO23+BR23)</f>
        <v>5</v>
      </c>
      <c r="AI23" s="56">
        <f>(AR23+AU23+AX23+BA23+BD23+BG23+BJ23+BM23+BP23+BS23)</f>
        <v>0</v>
      </c>
      <c r="AJ23" s="108">
        <f>(AP23+AS23+AV23+AY23+BB23)</f>
        <v>2</v>
      </c>
      <c r="AK23" s="95">
        <f>(AQ23+AT23+AW23+AZ23+BC23)</f>
        <v>2</v>
      </c>
      <c r="AL23" s="98">
        <f>(AR23+AU23+AX23+BA23+BD23)</f>
        <v>0</v>
      </c>
      <c r="AM23" s="525">
        <f>(BE23+BH23+BK23+BN23+BQ23)</f>
        <v>3</v>
      </c>
      <c r="AN23" s="95">
        <f>(BF23+BI23+BL23+BO23+BR23)</f>
        <v>3</v>
      </c>
      <c r="AO23" s="98">
        <f>(BG23+BJ23+BM23+BP23+BS23)</f>
        <v>0</v>
      </c>
      <c r="AP23" s="525">
        <v>1</v>
      </c>
      <c r="AQ23" s="95">
        <v>1</v>
      </c>
      <c r="AR23" s="57">
        <f>(AP23-AQ23)</f>
        <v>0</v>
      </c>
      <c r="AS23" s="95">
        <v>0</v>
      </c>
      <c r="AT23" s="95">
        <v>0</v>
      </c>
      <c r="AU23" s="57">
        <f>(AS23-AT23)</f>
        <v>0</v>
      </c>
      <c r="AV23" s="95">
        <v>1</v>
      </c>
      <c r="AW23" s="95">
        <v>1</v>
      </c>
      <c r="AX23" s="57">
        <f>(AV23-AW23)</f>
        <v>0</v>
      </c>
      <c r="AY23" s="95">
        <v>0</v>
      </c>
      <c r="AZ23" s="95">
        <v>0</v>
      </c>
      <c r="BA23" s="57">
        <f>(AY23-AZ23)</f>
        <v>0</v>
      </c>
      <c r="BB23" s="95">
        <v>0</v>
      </c>
      <c r="BC23" s="95">
        <v>0</v>
      </c>
      <c r="BD23" s="57">
        <f>(BB23-BC23)</f>
        <v>0</v>
      </c>
      <c r="BE23" s="95">
        <v>0</v>
      </c>
      <c r="BF23" s="95">
        <v>0</v>
      </c>
      <c r="BG23" s="57">
        <f>(BE23-BF23)</f>
        <v>0</v>
      </c>
      <c r="BH23" s="95">
        <v>1</v>
      </c>
      <c r="BI23" s="95">
        <v>1</v>
      </c>
      <c r="BJ23" s="57">
        <f>(BH23-BI23)</f>
        <v>0</v>
      </c>
      <c r="BK23" s="95">
        <v>0</v>
      </c>
      <c r="BL23" s="95"/>
      <c r="BM23" s="57">
        <f>(BK23-BL23)</f>
        <v>0</v>
      </c>
      <c r="BN23" s="95">
        <v>1</v>
      </c>
      <c r="BO23" s="95">
        <v>1</v>
      </c>
      <c r="BP23" s="57">
        <f>(BN23-BO23)</f>
        <v>0</v>
      </c>
      <c r="BQ23" s="95">
        <v>1</v>
      </c>
      <c r="BR23" s="95">
        <v>1</v>
      </c>
      <c r="BS23" s="714">
        <f>(BQ23-BR23)</f>
        <v>0</v>
      </c>
    </row>
    <row r="24" spans="2:71" x14ac:dyDescent="0.2">
      <c r="B24" s="717"/>
      <c r="C24" s="728"/>
      <c r="D24" s="114"/>
      <c r="E24" s="728"/>
      <c r="F24" s="581"/>
      <c r="G24" s="581"/>
      <c r="H24" s="124"/>
      <c r="I24" s="95"/>
      <c r="J24" s="95"/>
      <c r="K24" s="124"/>
      <c r="L24" s="95"/>
      <c r="M24" s="95"/>
      <c r="N24" s="124"/>
      <c r="O24" s="729"/>
      <c r="P24" s="728"/>
      <c r="Q24" s="728"/>
      <c r="R24" s="95"/>
      <c r="S24" s="95"/>
      <c r="T24" s="95"/>
      <c r="U24" s="113"/>
      <c r="V24" s="113"/>
      <c r="W24" s="95"/>
      <c r="X24" s="95"/>
      <c r="Y24" s="95"/>
      <c r="Z24" s="95"/>
      <c r="AA24" s="95"/>
      <c r="AB24" s="95"/>
      <c r="AC24" s="113"/>
      <c r="AD24" s="104"/>
      <c r="AE24" s="104"/>
      <c r="AF24" s="98"/>
      <c r="AG24" s="103"/>
      <c r="AH24" s="104"/>
      <c r="AI24" s="727"/>
      <c r="AJ24" s="118"/>
      <c r="AK24" s="113"/>
      <c r="AL24" s="124"/>
      <c r="AM24" s="575"/>
      <c r="AN24" s="113"/>
      <c r="AO24" s="124"/>
      <c r="AP24" s="52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586"/>
    </row>
    <row r="25" spans="2:71" x14ac:dyDescent="0.2">
      <c r="B25" s="497" t="s">
        <v>40</v>
      </c>
      <c r="C25" s="725">
        <v>2046</v>
      </c>
      <c r="D25" s="89">
        <v>2040</v>
      </c>
      <c r="E25" s="725">
        <f>(C25-D25)</f>
        <v>6</v>
      </c>
      <c r="F25" s="73">
        <v>2406</v>
      </c>
      <c r="G25" s="73">
        <v>1825</v>
      </c>
      <c r="H25" s="495">
        <f>(F25-G25)</f>
        <v>581</v>
      </c>
      <c r="I25" s="73">
        <v>2394</v>
      </c>
      <c r="J25" s="73">
        <v>1679</v>
      </c>
      <c r="K25" s="495">
        <f>(I25-J25)</f>
        <v>715</v>
      </c>
      <c r="L25" s="73">
        <v>2656</v>
      </c>
      <c r="M25" s="73">
        <v>1565</v>
      </c>
      <c r="N25" s="495">
        <v>1091</v>
      </c>
      <c r="O25" s="726">
        <f>(R25+U25+X25+AA25+AD25)</f>
        <v>9958</v>
      </c>
      <c r="P25" s="725">
        <f>(S25+V25+Y25+AB25+AE25)</f>
        <v>5718</v>
      </c>
      <c r="Q25" s="725">
        <f>(T25+W25+Z25+AC25+AF25)</f>
        <v>4240</v>
      </c>
      <c r="R25" s="73">
        <v>2441</v>
      </c>
      <c r="S25" s="73">
        <v>1678</v>
      </c>
      <c r="T25" s="57">
        <f>(R25-S25)</f>
        <v>763</v>
      </c>
      <c r="U25" s="73">
        <v>1851</v>
      </c>
      <c r="V25" s="73">
        <v>1404</v>
      </c>
      <c r="W25" s="57">
        <f>(U25-V25)</f>
        <v>447</v>
      </c>
      <c r="X25" s="73">
        <v>1595</v>
      </c>
      <c r="Y25" s="73">
        <v>943</v>
      </c>
      <c r="Z25" s="73">
        <v>652</v>
      </c>
      <c r="AA25" s="299">
        <v>2360</v>
      </c>
      <c r="AB25" s="299">
        <v>829</v>
      </c>
      <c r="AC25" s="299">
        <v>1531</v>
      </c>
      <c r="AD25" s="299">
        <v>1711</v>
      </c>
      <c r="AE25" s="299">
        <v>864</v>
      </c>
      <c r="AF25" s="724">
        <f>(AD25-AE25)</f>
        <v>847</v>
      </c>
      <c r="AG25" s="723">
        <f>(AP25+AS25+AV25+AY25+BB25+BE25+BH25+BK25+BN25+BQ25)</f>
        <v>21183</v>
      </c>
      <c r="AH25" s="543">
        <f>(AQ25+AT25+AW25+AZ25+BC25+BF25+BI25+BL25+BO25+BR25)</f>
        <v>15802</v>
      </c>
      <c r="AI25" s="722">
        <f>(AR25+AU25+AX25+BA25+BD25+BG25+BJ25+BM25+BP25+BS25)</f>
        <v>5381</v>
      </c>
      <c r="AJ25" s="538">
        <f>(AP25+AS25+AV25+AY25+BB25)</f>
        <v>7889</v>
      </c>
      <c r="AK25" s="299">
        <f>(AQ25+AT25+AW25+AZ25+BC25)</f>
        <v>5360</v>
      </c>
      <c r="AL25" s="720">
        <f>(AR25+AU25+AX25+BA25+BD25)</f>
        <v>2529</v>
      </c>
      <c r="AM25" s="721">
        <f>(BE25+BH25+BK25+BN25+BQ25)</f>
        <v>13294</v>
      </c>
      <c r="AN25" s="299">
        <f>(BF25+BI25+BL25+BO25+BR25)</f>
        <v>10442</v>
      </c>
      <c r="AO25" s="720">
        <f>(BG25+BJ25+BM25+BP25+BS25)</f>
        <v>2852</v>
      </c>
      <c r="AP25" s="719">
        <v>1175</v>
      </c>
      <c r="AQ25" s="543">
        <v>822</v>
      </c>
      <c r="AR25" s="543">
        <f>(AP25-AQ25)</f>
        <v>353</v>
      </c>
      <c r="AS25" s="543">
        <v>974</v>
      </c>
      <c r="AT25" s="543">
        <v>824</v>
      </c>
      <c r="AU25" s="543">
        <f>(AS25-AT25)</f>
        <v>150</v>
      </c>
      <c r="AV25" s="543">
        <v>1831</v>
      </c>
      <c r="AW25" s="543">
        <v>1041</v>
      </c>
      <c r="AX25" s="543">
        <f>(AV25-AW25)</f>
        <v>790</v>
      </c>
      <c r="AY25" s="543">
        <v>1414</v>
      </c>
      <c r="AZ25" s="543">
        <v>1108</v>
      </c>
      <c r="BA25" s="543">
        <f>(AY25-AZ25)</f>
        <v>306</v>
      </c>
      <c r="BB25" s="543">
        <v>2495</v>
      </c>
      <c r="BC25" s="543">
        <v>1565</v>
      </c>
      <c r="BD25" s="543">
        <f>(BB25-BC25)</f>
        <v>930</v>
      </c>
      <c r="BE25" s="543">
        <f>SUM(BE26:BE27)</f>
        <v>2364</v>
      </c>
      <c r="BF25" s="543">
        <f>SUM(BF26:BF27)</f>
        <v>1769</v>
      </c>
      <c r="BG25" s="543">
        <f>(BE25-BF25)</f>
        <v>595</v>
      </c>
      <c r="BH25" s="543">
        <v>3001</v>
      </c>
      <c r="BI25" s="543">
        <v>2164</v>
      </c>
      <c r="BJ25" s="543">
        <f>(BH25-BI25)</f>
        <v>837</v>
      </c>
      <c r="BK25" s="543">
        <v>2359</v>
      </c>
      <c r="BL25" s="543">
        <v>2026</v>
      </c>
      <c r="BM25" s="543">
        <f>(BK25-BL25)</f>
        <v>333</v>
      </c>
      <c r="BN25" s="543">
        <v>2492</v>
      </c>
      <c r="BO25" s="543">
        <v>2013</v>
      </c>
      <c r="BP25" s="543">
        <f>(BN25-BO25)</f>
        <v>479</v>
      </c>
      <c r="BQ25" s="543">
        <v>3078</v>
      </c>
      <c r="BR25" s="543">
        <v>2470</v>
      </c>
      <c r="BS25" s="718">
        <f>(BQ25-BR25)</f>
        <v>608</v>
      </c>
    </row>
    <row r="26" spans="2:71" x14ac:dyDescent="0.2">
      <c r="B26" s="717" t="s">
        <v>41</v>
      </c>
      <c r="C26" s="728">
        <v>56</v>
      </c>
      <c r="D26" s="38">
        <v>50</v>
      </c>
      <c r="E26" s="715">
        <f>(C26-D26)</f>
        <v>6</v>
      </c>
      <c r="F26" s="95">
        <v>46</v>
      </c>
      <c r="G26" s="95">
        <v>46</v>
      </c>
      <c r="H26" s="98">
        <f>(F26-G26)</f>
        <v>0</v>
      </c>
      <c r="I26" s="95">
        <v>40</v>
      </c>
      <c r="J26" s="95">
        <v>40</v>
      </c>
      <c r="K26" s="495">
        <f>(I26-J26)</f>
        <v>0</v>
      </c>
      <c r="L26" s="95">
        <v>55</v>
      </c>
      <c r="M26" s="95">
        <v>42</v>
      </c>
      <c r="N26" s="98">
        <v>13</v>
      </c>
      <c r="O26" s="716">
        <f>(R26+U26+X26+AA26+AD26)</f>
        <v>539</v>
      </c>
      <c r="P26" s="715">
        <f>(S26+V26+Y26+AB26+AE26)</f>
        <v>321</v>
      </c>
      <c r="Q26" s="715">
        <f>(T26+W26+Z26+AC26+AF26)</f>
        <v>218</v>
      </c>
      <c r="R26" s="95">
        <v>372</v>
      </c>
      <c r="S26" s="95">
        <v>156</v>
      </c>
      <c r="T26" s="104">
        <f>(R26-S26)</f>
        <v>216</v>
      </c>
      <c r="U26" s="95">
        <v>58</v>
      </c>
      <c r="V26" s="95">
        <v>56</v>
      </c>
      <c r="W26" s="104">
        <f>(U26-V26)</f>
        <v>2</v>
      </c>
      <c r="X26" s="95">
        <v>64</v>
      </c>
      <c r="Y26" s="95">
        <v>64</v>
      </c>
      <c r="Z26" s="95">
        <v>0</v>
      </c>
      <c r="AA26" s="95">
        <v>26</v>
      </c>
      <c r="AB26" s="95">
        <v>26</v>
      </c>
      <c r="AC26" s="95">
        <v>0</v>
      </c>
      <c r="AD26" s="104">
        <v>19</v>
      </c>
      <c r="AE26" s="104">
        <v>19</v>
      </c>
      <c r="AF26" s="535">
        <f>(AD26-AE26)</f>
        <v>0</v>
      </c>
      <c r="AG26" s="67">
        <f>(AP26+AS26+AV26+AY26+BB26+BE26+BH26+BK26+BN26+BQ26)</f>
        <v>1133</v>
      </c>
      <c r="AH26" s="57">
        <f>(AQ26+AT26+AW26+AZ26+BC26+BF26+BI26+BL26+BO26+BR26)</f>
        <v>780</v>
      </c>
      <c r="AI26" s="56">
        <f>(AR26+AU26+AX26+BA26+BD26+BG26+BJ26+BM26+BP26+BS26)</f>
        <v>353</v>
      </c>
      <c r="AJ26" s="108">
        <f>(AP26+AS26+AV26+AY26+BB26)</f>
        <v>466</v>
      </c>
      <c r="AK26" s="95">
        <f>(AQ26+AT26+AW26+AZ26+BC26)</f>
        <v>209</v>
      </c>
      <c r="AL26" s="98">
        <f>(AR26+AU26+AX26+BA26+BD26)</f>
        <v>257</v>
      </c>
      <c r="AM26" s="525">
        <f>(BE26+BH26+BK26+BN26+BQ26)</f>
        <v>667</v>
      </c>
      <c r="AN26" s="95">
        <f>(BF26+BI26+BL26+BO26+BR26)</f>
        <v>571</v>
      </c>
      <c r="AO26" s="98">
        <f>(BG26+BJ26+BM26+BP26+BS26)</f>
        <v>96</v>
      </c>
      <c r="AP26" s="525">
        <v>27</v>
      </c>
      <c r="AQ26" s="95">
        <v>11</v>
      </c>
      <c r="AR26" s="57">
        <f>(AP26-AQ26)</f>
        <v>16</v>
      </c>
      <c r="AS26" s="95">
        <v>15</v>
      </c>
      <c r="AT26" s="95">
        <v>15</v>
      </c>
      <c r="AU26" s="57">
        <f>(AS26-AT26)</f>
        <v>0</v>
      </c>
      <c r="AV26" s="95">
        <v>32</v>
      </c>
      <c r="AW26" s="95">
        <v>32</v>
      </c>
      <c r="AX26" s="57">
        <f>(AV26-AW26)</f>
        <v>0</v>
      </c>
      <c r="AY26" s="95">
        <v>85</v>
      </c>
      <c r="AZ26" s="95">
        <v>67</v>
      </c>
      <c r="BA26" s="57">
        <f>(AY26-AZ26)</f>
        <v>18</v>
      </c>
      <c r="BB26" s="95">
        <v>307</v>
      </c>
      <c r="BC26" s="95">
        <v>84</v>
      </c>
      <c r="BD26" s="57">
        <f>(BB26-BC26)</f>
        <v>223</v>
      </c>
      <c r="BE26" s="95">
        <v>133</v>
      </c>
      <c r="BF26" s="95">
        <v>101</v>
      </c>
      <c r="BG26" s="57">
        <f>(BE26-BF26)</f>
        <v>32</v>
      </c>
      <c r="BH26" s="95">
        <v>147</v>
      </c>
      <c r="BI26" s="95">
        <v>147</v>
      </c>
      <c r="BJ26" s="57">
        <f>(BH26-BI26)</f>
        <v>0</v>
      </c>
      <c r="BK26" s="95">
        <v>111</v>
      </c>
      <c r="BL26" s="95">
        <v>101</v>
      </c>
      <c r="BM26" s="57">
        <f>(BK26-BL26)</f>
        <v>10</v>
      </c>
      <c r="BN26" s="95">
        <v>144</v>
      </c>
      <c r="BO26" s="95">
        <v>92</v>
      </c>
      <c r="BP26" s="57">
        <f>(BN26-BO26)</f>
        <v>52</v>
      </c>
      <c r="BQ26" s="95">
        <v>132</v>
      </c>
      <c r="BR26" s="95">
        <v>130</v>
      </c>
      <c r="BS26" s="714">
        <f>(BQ26-BR26)</f>
        <v>2</v>
      </c>
    </row>
    <row r="27" spans="2:71" x14ac:dyDescent="0.2">
      <c r="B27" s="717" t="s">
        <v>42</v>
      </c>
      <c r="C27" s="728">
        <v>1990</v>
      </c>
      <c r="D27" s="38">
        <v>1990</v>
      </c>
      <c r="E27" s="715">
        <f>(C27-D27)</f>
        <v>0</v>
      </c>
      <c r="F27" s="95">
        <v>2360</v>
      </c>
      <c r="G27" s="95">
        <v>1779</v>
      </c>
      <c r="H27" s="98">
        <f>(F27-G27)</f>
        <v>581</v>
      </c>
      <c r="I27" s="95">
        <v>2354</v>
      </c>
      <c r="J27" s="95">
        <v>1639</v>
      </c>
      <c r="K27" s="495">
        <f>(I27-J27)</f>
        <v>715</v>
      </c>
      <c r="L27" s="95">
        <v>2601</v>
      </c>
      <c r="M27" s="95">
        <v>1523</v>
      </c>
      <c r="N27" s="98">
        <v>1078</v>
      </c>
      <c r="O27" s="716">
        <f>(R27+U27+X27+AA27+AD27)</f>
        <v>9419</v>
      </c>
      <c r="P27" s="715">
        <f>(S27+V27+Y27+AB27+AE27)</f>
        <v>5397</v>
      </c>
      <c r="Q27" s="715">
        <f>(T27+W27+Z27+AC27+AF27)</f>
        <v>4022</v>
      </c>
      <c r="R27" s="95">
        <v>2069</v>
      </c>
      <c r="S27" s="95">
        <v>1522</v>
      </c>
      <c r="T27" s="104">
        <f>(R27-S27)</f>
        <v>547</v>
      </c>
      <c r="U27" s="95">
        <v>1793</v>
      </c>
      <c r="V27" s="95">
        <v>1348</v>
      </c>
      <c r="W27" s="104">
        <f>(U27-V27)</f>
        <v>445</v>
      </c>
      <c r="X27" s="95">
        <v>1531</v>
      </c>
      <c r="Y27" s="95">
        <v>879</v>
      </c>
      <c r="Z27" s="95">
        <v>652</v>
      </c>
      <c r="AA27" s="95">
        <v>2334</v>
      </c>
      <c r="AB27" s="95">
        <v>803</v>
      </c>
      <c r="AC27" s="95">
        <v>1531</v>
      </c>
      <c r="AD27" s="104">
        <v>1692</v>
      </c>
      <c r="AE27" s="104">
        <v>845</v>
      </c>
      <c r="AF27" s="535">
        <f>(AD27-AE27)</f>
        <v>847</v>
      </c>
      <c r="AG27" s="67">
        <f>(AP27+AS27+AV27+AY27+BB27+BE27+BH27+BK27+BN27+BQ27)</f>
        <v>20050</v>
      </c>
      <c r="AH27" s="57">
        <f>(AQ27+AT27+AW27+AZ27+BC27+BF27+BI27+BL27+BO27+BR27)</f>
        <v>15022</v>
      </c>
      <c r="AI27" s="56">
        <f>(AR27+AU27+AX27+BA27+BD27+BG27+BJ27+BM27+BP27+BS27)</f>
        <v>5028</v>
      </c>
      <c r="AJ27" s="108">
        <f>(AP27+AS27+AV27+AY27+BB27)</f>
        <v>7423</v>
      </c>
      <c r="AK27" s="95">
        <f>(AQ27+AT27+AW27+AZ27+BC27)</f>
        <v>5151</v>
      </c>
      <c r="AL27" s="98">
        <f>(AR27+AU27+AX27+BA27+BD27)</f>
        <v>2272</v>
      </c>
      <c r="AM27" s="525">
        <f>(BE27+BH27+BK27+BN27+BQ27)</f>
        <v>12627</v>
      </c>
      <c r="AN27" s="95">
        <f>(BF27+BI27+BL27+BO27+BR27)</f>
        <v>9871</v>
      </c>
      <c r="AO27" s="98">
        <f>(BG27+BJ27+BM27+BP27+BS27)</f>
        <v>2756</v>
      </c>
      <c r="AP27" s="525">
        <v>1148</v>
      </c>
      <c r="AQ27" s="95">
        <v>811</v>
      </c>
      <c r="AR27" s="57">
        <f>(AP27-AQ27)</f>
        <v>337</v>
      </c>
      <c r="AS27" s="95">
        <v>959</v>
      </c>
      <c r="AT27" s="95">
        <v>809</v>
      </c>
      <c r="AU27" s="57">
        <f>(AS27-AT27)</f>
        <v>150</v>
      </c>
      <c r="AV27" s="95">
        <v>1799</v>
      </c>
      <c r="AW27" s="95">
        <v>1009</v>
      </c>
      <c r="AX27" s="57">
        <f>(AV27-AW27)</f>
        <v>790</v>
      </c>
      <c r="AY27" s="95">
        <v>1329</v>
      </c>
      <c r="AZ27" s="95">
        <v>1041</v>
      </c>
      <c r="BA27" s="57">
        <f>(AY27-AZ27)</f>
        <v>288</v>
      </c>
      <c r="BB27" s="95">
        <v>2188</v>
      </c>
      <c r="BC27" s="95">
        <v>1481</v>
      </c>
      <c r="BD27" s="57">
        <f>(BB27-BC27)</f>
        <v>707</v>
      </c>
      <c r="BE27" s="95">
        <v>2231</v>
      </c>
      <c r="BF27" s="95">
        <v>1668</v>
      </c>
      <c r="BG27" s="57">
        <f>(BE27-BF27)</f>
        <v>563</v>
      </c>
      <c r="BH27" s="95">
        <v>2854</v>
      </c>
      <c r="BI27" s="95">
        <v>2017</v>
      </c>
      <c r="BJ27" s="57">
        <f>(BH27-BI27)</f>
        <v>837</v>
      </c>
      <c r="BK27" s="95">
        <v>2248</v>
      </c>
      <c r="BL27" s="95">
        <v>1925</v>
      </c>
      <c r="BM27" s="57">
        <f>(BK27-BL27)</f>
        <v>323</v>
      </c>
      <c r="BN27" s="95">
        <v>2348</v>
      </c>
      <c r="BO27" s="95">
        <v>1921</v>
      </c>
      <c r="BP27" s="57">
        <f>(BN27-BO27)</f>
        <v>427</v>
      </c>
      <c r="BQ27" s="95">
        <v>2946</v>
      </c>
      <c r="BR27" s="95">
        <v>2340</v>
      </c>
      <c r="BS27" s="714">
        <f>(BQ27-BR27)</f>
        <v>606</v>
      </c>
    </row>
    <row r="28" spans="2:71" x14ac:dyDescent="0.2">
      <c r="B28" s="717"/>
      <c r="C28" s="728"/>
      <c r="D28" s="114"/>
      <c r="E28" s="728"/>
      <c r="F28" s="581"/>
      <c r="G28" s="581"/>
      <c r="H28" s="124"/>
      <c r="I28" s="95"/>
      <c r="J28" s="95"/>
      <c r="K28" s="124"/>
      <c r="L28" s="95"/>
      <c r="M28" s="95"/>
      <c r="N28" s="124"/>
      <c r="O28" s="729"/>
      <c r="P28" s="728"/>
      <c r="Q28" s="728"/>
      <c r="R28" s="95"/>
      <c r="S28" s="95"/>
      <c r="T28" s="95"/>
      <c r="U28" s="95"/>
      <c r="V28" s="113"/>
      <c r="W28" s="95"/>
      <c r="X28" s="299"/>
      <c r="Y28" s="299"/>
      <c r="Z28" s="95"/>
      <c r="AA28" s="95"/>
      <c r="AB28" s="95"/>
      <c r="AC28" s="113"/>
      <c r="AD28" s="735"/>
      <c r="AE28" s="735"/>
      <c r="AF28" s="98"/>
      <c r="AG28" s="103"/>
      <c r="AH28" s="104"/>
      <c r="AI28" s="727"/>
      <c r="AJ28" s="118"/>
      <c r="AK28" s="113"/>
      <c r="AL28" s="124"/>
      <c r="AM28" s="575"/>
      <c r="AN28" s="113"/>
      <c r="AO28" s="124"/>
      <c r="AP28" s="52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586"/>
    </row>
    <row r="29" spans="2:71" x14ac:dyDescent="0.2">
      <c r="B29" s="497" t="s">
        <v>43</v>
      </c>
      <c r="C29" s="725">
        <v>1547</v>
      </c>
      <c r="D29" s="89">
        <v>99</v>
      </c>
      <c r="E29" s="725">
        <f>(C29-D29)</f>
        <v>1448</v>
      </c>
      <c r="F29" s="73">
        <v>438</v>
      </c>
      <c r="G29" s="73">
        <v>169</v>
      </c>
      <c r="H29" s="495">
        <f>(F29-G29)</f>
        <v>269</v>
      </c>
      <c r="I29" s="73">
        <v>943</v>
      </c>
      <c r="J29" s="73">
        <v>267</v>
      </c>
      <c r="K29" s="495">
        <f>(I29-J29)</f>
        <v>676</v>
      </c>
      <c r="L29" s="73">
        <v>1293</v>
      </c>
      <c r="M29" s="73">
        <v>219</v>
      </c>
      <c r="N29" s="495">
        <v>1074</v>
      </c>
      <c r="O29" s="726">
        <f>(R29+U29+X29+AA29+AD29)</f>
        <v>4166</v>
      </c>
      <c r="P29" s="725">
        <f>(S29+V29+Y29+AB29+AE29)</f>
        <v>818</v>
      </c>
      <c r="Q29" s="725">
        <f>(T29+W29+Z29+AC29+AF29)</f>
        <v>3348</v>
      </c>
      <c r="R29" s="73">
        <v>821</v>
      </c>
      <c r="S29" s="73">
        <v>241</v>
      </c>
      <c r="T29" s="57">
        <f>(R29-S29)</f>
        <v>580</v>
      </c>
      <c r="U29" s="73">
        <v>1257</v>
      </c>
      <c r="V29" s="73">
        <v>220</v>
      </c>
      <c r="W29" s="57">
        <f>(U29-V29)</f>
        <v>1037</v>
      </c>
      <c r="X29" s="73">
        <v>730</v>
      </c>
      <c r="Y29" s="73">
        <v>164</v>
      </c>
      <c r="Z29" s="73">
        <v>566</v>
      </c>
      <c r="AA29" s="299">
        <v>989</v>
      </c>
      <c r="AB29" s="299">
        <v>75</v>
      </c>
      <c r="AC29" s="299">
        <v>914</v>
      </c>
      <c r="AD29" s="299">
        <v>369</v>
      </c>
      <c r="AE29" s="299">
        <v>118</v>
      </c>
      <c r="AF29" s="724">
        <f>(AD29-AE29)</f>
        <v>251</v>
      </c>
      <c r="AG29" s="723">
        <f>(AP29+AS29+AV29+AY29+BB29+BE29+BH29+BK29+BN29+BQ29)</f>
        <v>5825</v>
      </c>
      <c r="AH29" s="543">
        <f>(AQ29+AT29+AW29+AZ29+BC29+BF29+BI29+BL29+BO29+BR29)</f>
        <v>2623</v>
      </c>
      <c r="AI29" s="722">
        <f>(AR29+AU29+AX29+BA29+BD29+BG29+BJ29+BM29+BP29+BS29)</f>
        <v>3202</v>
      </c>
      <c r="AJ29" s="538">
        <f>(AP29+AS29+AV29+AY29+BB29)</f>
        <v>3645</v>
      </c>
      <c r="AK29" s="299">
        <f>(AQ29+AT29+AW29+AZ29+BC29)</f>
        <v>1469</v>
      </c>
      <c r="AL29" s="720">
        <f>(AR29+AU29+AX29+BA29+BD29)</f>
        <v>2176</v>
      </c>
      <c r="AM29" s="721">
        <f>(BE29+BH29+BK29+BN29+BQ29)</f>
        <v>2180</v>
      </c>
      <c r="AN29" s="299">
        <f>(BF29+BI29+BL29+BO29+BR29)</f>
        <v>1154</v>
      </c>
      <c r="AO29" s="720">
        <f>(BG29+BJ29+BM29+BP29+BS29)</f>
        <v>1026</v>
      </c>
      <c r="AP29" s="719">
        <v>341</v>
      </c>
      <c r="AQ29" s="543">
        <v>137</v>
      </c>
      <c r="AR29" s="543">
        <f>(AP29-AQ29)</f>
        <v>204</v>
      </c>
      <c r="AS29" s="543">
        <v>1080</v>
      </c>
      <c r="AT29" s="543">
        <v>153</v>
      </c>
      <c r="AU29" s="543">
        <f>(AS29-AT29)</f>
        <v>927</v>
      </c>
      <c r="AV29" s="543">
        <v>319</v>
      </c>
      <c r="AW29" s="543">
        <v>204</v>
      </c>
      <c r="AX29" s="543">
        <f>(AV29-AW29)</f>
        <v>115</v>
      </c>
      <c r="AY29" s="543">
        <v>649</v>
      </c>
      <c r="AZ29" s="543">
        <v>332</v>
      </c>
      <c r="BA29" s="543">
        <f>(AY29-AZ29)</f>
        <v>317</v>
      </c>
      <c r="BB29" s="543">
        <v>1256</v>
      </c>
      <c r="BC29" s="543">
        <v>643</v>
      </c>
      <c r="BD29" s="543">
        <f>(BB29-BC29)</f>
        <v>613</v>
      </c>
      <c r="BE29" s="543">
        <v>740</v>
      </c>
      <c r="BF29" s="543">
        <v>433</v>
      </c>
      <c r="BG29" s="543">
        <f>(BE29-BF29)</f>
        <v>307</v>
      </c>
      <c r="BH29" s="543">
        <v>695</v>
      </c>
      <c r="BI29" s="543">
        <v>206</v>
      </c>
      <c r="BJ29" s="543">
        <f>(BH29-BI29)</f>
        <v>489</v>
      </c>
      <c r="BK29" s="543">
        <v>293</v>
      </c>
      <c r="BL29" s="543">
        <v>181</v>
      </c>
      <c r="BM29" s="543">
        <f>(BK29-BL29)</f>
        <v>112</v>
      </c>
      <c r="BN29" s="543">
        <v>195</v>
      </c>
      <c r="BO29" s="543">
        <v>115</v>
      </c>
      <c r="BP29" s="543">
        <f>(BN29-BO29)</f>
        <v>80</v>
      </c>
      <c r="BQ29" s="543">
        <v>257</v>
      </c>
      <c r="BR29" s="543">
        <v>219</v>
      </c>
      <c r="BS29" s="718">
        <f>(BQ29-BR29)</f>
        <v>38</v>
      </c>
    </row>
    <row r="30" spans="2:71" x14ac:dyDescent="0.2">
      <c r="B30" s="717"/>
      <c r="C30" s="728"/>
      <c r="D30" s="38"/>
      <c r="E30" s="728"/>
      <c r="F30" s="73"/>
      <c r="G30" s="73"/>
      <c r="H30" s="124"/>
      <c r="I30" s="95"/>
      <c r="J30" s="95"/>
      <c r="K30" s="124"/>
      <c r="L30" s="113"/>
      <c r="M30" s="113"/>
      <c r="N30" s="124"/>
      <c r="O30" s="729"/>
      <c r="P30" s="728"/>
      <c r="Q30" s="728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104"/>
      <c r="AE30" s="104"/>
      <c r="AF30" s="98"/>
      <c r="AG30" s="103"/>
      <c r="AH30" s="104"/>
      <c r="AI30" s="727"/>
      <c r="AJ30" s="118"/>
      <c r="AK30" s="113"/>
      <c r="AL30" s="124"/>
      <c r="AM30" s="575"/>
      <c r="AN30" s="113"/>
      <c r="AO30" s="124"/>
      <c r="AP30" s="575"/>
      <c r="AQ30" s="95"/>
      <c r="AR30" s="95"/>
      <c r="AS30" s="95"/>
      <c r="AT30" s="95"/>
      <c r="AU30" s="95"/>
      <c r="AV30" s="113"/>
      <c r="AW30" s="113"/>
      <c r="AX30" s="95"/>
      <c r="AY30" s="113"/>
      <c r="AZ30" s="95"/>
      <c r="BA30" s="95"/>
      <c r="BB30" s="95"/>
      <c r="BC30" s="95"/>
      <c r="BD30" s="95"/>
      <c r="BE30" s="113"/>
      <c r="BF30" s="95"/>
      <c r="BG30" s="95"/>
      <c r="BH30" s="95"/>
      <c r="BI30" s="95"/>
      <c r="BJ30" s="95"/>
      <c r="BK30" s="113"/>
      <c r="BL30" s="113"/>
      <c r="BM30" s="95"/>
      <c r="BN30" s="95"/>
      <c r="BO30" s="95"/>
      <c r="BP30" s="95"/>
      <c r="BQ30" s="95"/>
      <c r="BR30" s="95"/>
      <c r="BS30" s="586"/>
    </row>
    <row r="31" spans="2:71" x14ac:dyDescent="0.2">
      <c r="B31" s="497" t="s">
        <v>44</v>
      </c>
      <c r="C31" s="725">
        <v>2107</v>
      </c>
      <c r="D31" s="89">
        <v>1079</v>
      </c>
      <c r="E31" s="725">
        <f>(C31-D31)</f>
        <v>1028</v>
      </c>
      <c r="F31" s="73">
        <v>1376</v>
      </c>
      <c r="G31" s="73">
        <v>970</v>
      </c>
      <c r="H31" s="495">
        <f>(F31-G31)</f>
        <v>406</v>
      </c>
      <c r="I31" s="73">
        <v>1293</v>
      </c>
      <c r="J31" s="73">
        <v>742</v>
      </c>
      <c r="K31" s="495">
        <f>(I31-J31)</f>
        <v>551</v>
      </c>
      <c r="L31" s="73">
        <v>1312</v>
      </c>
      <c r="M31" s="73">
        <v>764</v>
      </c>
      <c r="N31" s="495">
        <v>548</v>
      </c>
      <c r="O31" s="726">
        <f>(R31+U31+X31+AA31+AD31)</f>
        <v>4518</v>
      </c>
      <c r="P31" s="725">
        <f>(S31+V31+Y31+AB31+AE31)</f>
        <v>3286</v>
      </c>
      <c r="Q31" s="725">
        <f>(T31+W31+Z31+AC31+AF31)</f>
        <v>1232</v>
      </c>
      <c r="R31" s="73">
        <v>1004</v>
      </c>
      <c r="S31" s="73">
        <v>814</v>
      </c>
      <c r="T31" s="57">
        <f>(R31-S31)</f>
        <v>190</v>
      </c>
      <c r="U31" s="73">
        <v>1102</v>
      </c>
      <c r="V31" s="73">
        <v>714</v>
      </c>
      <c r="W31" s="57">
        <f>(U31-V31)</f>
        <v>388</v>
      </c>
      <c r="X31" s="73">
        <v>695</v>
      </c>
      <c r="Y31" s="73">
        <v>676</v>
      </c>
      <c r="Z31" s="73">
        <v>19</v>
      </c>
      <c r="AA31" s="299">
        <v>487</v>
      </c>
      <c r="AB31" s="299">
        <v>487</v>
      </c>
      <c r="AC31" s="299">
        <v>0</v>
      </c>
      <c r="AD31" s="299">
        <v>1230</v>
      </c>
      <c r="AE31" s="299">
        <v>595</v>
      </c>
      <c r="AF31" s="724">
        <f>(AD31-AE31)</f>
        <v>635</v>
      </c>
      <c r="AG31" s="723">
        <f>(AP31+AS31+AV31+AY31+BB31+BE31+BH31+BK31+BN31+BQ31)</f>
        <v>21113</v>
      </c>
      <c r="AH31" s="543">
        <f>(AQ31+AT31+AW31+AZ31+BC31+BF31+BI31+BL31+BO31+BR31)</f>
        <v>14494</v>
      </c>
      <c r="AI31" s="722">
        <f>(AR31+AU31+AX31+BA31+BD31+BG31+BJ31+BM31+BP31+BS31)</f>
        <v>6619</v>
      </c>
      <c r="AJ31" s="538">
        <f>(AP31+AS31+AV31+AY31+BB31)</f>
        <v>7845</v>
      </c>
      <c r="AK31" s="299">
        <f>(AQ31+AT31+AW31+AZ31+BC31)</f>
        <v>5369</v>
      </c>
      <c r="AL31" s="720">
        <f>(AR31+AU31+AX31+BA31+BD31)</f>
        <v>2476</v>
      </c>
      <c r="AM31" s="721">
        <f>(BE31+BH31+BK31+BN31+BQ31)</f>
        <v>13268</v>
      </c>
      <c r="AN31" s="299">
        <f>(BF31+BI31+BL31+BO31+BR31)</f>
        <v>9125</v>
      </c>
      <c r="AO31" s="720">
        <f>(BG31+BJ31+BM31+BP31+BS31)</f>
        <v>4143</v>
      </c>
      <c r="AP31" s="719">
        <v>1021</v>
      </c>
      <c r="AQ31" s="543">
        <v>438</v>
      </c>
      <c r="AR31" s="543">
        <f>(AP31-AQ31)</f>
        <v>583</v>
      </c>
      <c r="AS31" s="543">
        <v>1528</v>
      </c>
      <c r="AT31" s="543">
        <v>571</v>
      </c>
      <c r="AU31" s="543">
        <f>(AS31-AT31)</f>
        <v>957</v>
      </c>
      <c r="AV31" s="543">
        <v>1143</v>
      </c>
      <c r="AW31" s="543">
        <v>1060</v>
      </c>
      <c r="AX31" s="543">
        <f>(AV31-AW31)</f>
        <v>83</v>
      </c>
      <c r="AY31" s="543">
        <v>2217</v>
      </c>
      <c r="AZ31" s="543">
        <v>1786</v>
      </c>
      <c r="BA31" s="543">
        <f>(AY31-AZ31)</f>
        <v>431</v>
      </c>
      <c r="BB31" s="543">
        <v>1936</v>
      </c>
      <c r="BC31" s="543">
        <v>1514</v>
      </c>
      <c r="BD31" s="543">
        <f>(BB31-BC31)</f>
        <v>422</v>
      </c>
      <c r="BE31" s="543">
        <v>2103</v>
      </c>
      <c r="BF31" s="543">
        <v>1497</v>
      </c>
      <c r="BG31" s="543">
        <f>(BE31-BF31)</f>
        <v>606</v>
      </c>
      <c r="BH31" s="543">
        <v>2599</v>
      </c>
      <c r="BI31" s="543">
        <v>1761</v>
      </c>
      <c r="BJ31" s="543">
        <f>(BH31-BI31)</f>
        <v>838</v>
      </c>
      <c r="BK31" s="543">
        <v>2706</v>
      </c>
      <c r="BL31" s="543">
        <v>1941</v>
      </c>
      <c r="BM31" s="543">
        <f>(BK31-BL31)</f>
        <v>765</v>
      </c>
      <c r="BN31" s="543">
        <v>3153</v>
      </c>
      <c r="BO31" s="543">
        <v>1858</v>
      </c>
      <c r="BP31" s="543">
        <f>(BN31-BO31)</f>
        <v>1295</v>
      </c>
      <c r="BQ31" s="543">
        <v>2707</v>
      </c>
      <c r="BR31" s="543">
        <v>2068</v>
      </c>
      <c r="BS31" s="718">
        <f>(BQ31-BR31)</f>
        <v>639</v>
      </c>
    </row>
    <row r="32" spans="2:71" x14ac:dyDescent="0.2">
      <c r="B32" s="717"/>
      <c r="C32" s="728"/>
      <c r="D32" s="38"/>
      <c r="E32" s="728"/>
      <c r="F32" s="73"/>
      <c r="G32" s="73"/>
      <c r="H32" s="124"/>
      <c r="I32" s="95"/>
      <c r="J32" s="95"/>
      <c r="K32" s="124"/>
      <c r="L32" s="95"/>
      <c r="M32" s="95"/>
      <c r="N32" s="124"/>
      <c r="O32" s="729"/>
      <c r="P32" s="728"/>
      <c r="Q32" s="728"/>
      <c r="R32" s="95"/>
      <c r="S32" s="95"/>
      <c r="T32" s="95"/>
      <c r="U32" s="113"/>
      <c r="V32" s="113"/>
      <c r="W32" s="95"/>
      <c r="X32" s="95"/>
      <c r="Y32" s="95"/>
      <c r="Z32" s="95"/>
      <c r="AA32" s="95"/>
      <c r="AB32" s="95"/>
      <c r="AC32" s="95"/>
      <c r="AD32" s="104"/>
      <c r="AE32" s="104"/>
      <c r="AF32" s="98"/>
      <c r="AG32" s="103"/>
      <c r="AH32" s="104"/>
      <c r="AI32" s="727"/>
      <c r="AJ32" s="118"/>
      <c r="AK32" s="113"/>
      <c r="AL32" s="124"/>
      <c r="AM32" s="575"/>
      <c r="AN32" s="113"/>
      <c r="AO32" s="124"/>
      <c r="AP32" s="719"/>
      <c r="AQ32" s="95"/>
      <c r="AR32" s="95"/>
      <c r="AS32" s="95"/>
      <c r="AT32" s="95"/>
      <c r="AU32" s="95"/>
      <c r="AV32" s="113"/>
      <c r="AW32" s="113"/>
      <c r="AX32" s="95"/>
      <c r="AY32" s="113"/>
      <c r="AZ32" s="95"/>
      <c r="BA32" s="95"/>
      <c r="BB32" s="95"/>
      <c r="BC32" s="95"/>
      <c r="BD32" s="95"/>
      <c r="BE32" s="113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586"/>
    </row>
    <row r="33" spans="2:71" x14ac:dyDescent="0.2">
      <c r="B33" s="497" t="s">
        <v>45</v>
      </c>
      <c r="C33" s="725">
        <v>184</v>
      </c>
      <c r="D33" s="89">
        <v>184</v>
      </c>
      <c r="E33" s="725">
        <f>(C33-D33)</f>
        <v>0</v>
      </c>
      <c r="F33" s="73">
        <v>263</v>
      </c>
      <c r="G33" s="73">
        <v>263</v>
      </c>
      <c r="H33" s="495">
        <f>(F33-G33)</f>
        <v>0</v>
      </c>
      <c r="I33" s="73">
        <v>236</v>
      </c>
      <c r="J33" s="73">
        <v>236</v>
      </c>
      <c r="K33" s="495">
        <f>(I33-J33)</f>
        <v>0</v>
      </c>
      <c r="L33" s="73">
        <v>332</v>
      </c>
      <c r="M33" s="73">
        <v>327</v>
      </c>
      <c r="N33" s="495">
        <v>5</v>
      </c>
      <c r="O33" s="726">
        <f>(R33+U33+X33+AA33+AD33)</f>
        <v>1155</v>
      </c>
      <c r="P33" s="725">
        <f>(S33+V33+Y33+AB33+AE33)</f>
        <v>1153</v>
      </c>
      <c r="Q33" s="725">
        <f>(T33+W33+Z33+AC33+AF33)</f>
        <v>2</v>
      </c>
      <c r="R33" s="73">
        <v>213</v>
      </c>
      <c r="S33" s="73">
        <v>213</v>
      </c>
      <c r="T33" s="57">
        <f>(R33-S33)</f>
        <v>0</v>
      </c>
      <c r="U33" s="73">
        <v>221</v>
      </c>
      <c r="V33" s="73">
        <v>221</v>
      </c>
      <c r="W33" s="57">
        <f>(U33-V33)</f>
        <v>0</v>
      </c>
      <c r="X33" s="73">
        <v>276</v>
      </c>
      <c r="Y33" s="73">
        <v>276</v>
      </c>
      <c r="Z33" s="73">
        <v>0</v>
      </c>
      <c r="AA33" s="299">
        <v>223</v>
      </c>
      <c r="AB33" s="299">
        <v>223</v>
      </c>
      <c r="AC33" s="299">
        <v>0</v>
      </c>
      <c r="AD33" s="299">
        <v>222</v>
      </c>
      <c r="AE33" s="299">
        <v>220</v>
      </c>
      <c r="AF33" s="724">
        <f>(AD33-AE33)</f>
        <v>2</v>
      </c>
      <c r="AG33" s="723">
        <f>(AP33+AS33+AV33+AY33+BB33+BE33+BH33+BK33+BN33+BQ33)</f>
        <v>5699</v>
      </c>
      <c r="AH33" s="543">
        <f>(AQ33+AT33+AW33+AZ33+BC33+BF33+BI33+BL33+BO33+BR33)</f>
        <v>5601</v>
      </c>
      <c r="AI33" s="722">
        <f>(AR33+AU33+AX33+BA33+BD33+BG33+BJ33+BM33+BP33+BS33)</f>
        <v>98</v>
      </c>
      <c r="AJ33" s="538">
        <f>(AP33+AS33+AV33+AY33+BB33)</f>
        <v>1638</v>
      </c>
      <c r="AK33" s="299">
        <f>(AQ33+AT33+AW33+AZ33+BC33)</f>
        <v>1638</v>
      </c>
      <c r="AL33" s="720">
        <f>(AR33+AU33+AX33+BA33+BD33)</f>
        <v>0</v>
      </c>
      <c r="AM33" s="721">
        <f>(BE33+BH33+BK33+BN33+BQ33)</f>
        <v>4061</v>
      </c>
      <c r="AN33" s="299">
        <f>(BF33+BI33+BL33+BO33+BR33)</f>
        <v>3963</v>
      </c>
      <c r="AO33" s="720">
        <f>(BG33+BJ33+BM33+BP33+BS33)</f>
        <v>98</v>
      </c>
      <c r="AP33" s="719">
        <v>260</v>
      </c>
      <c r="AQ33" s="543">
        <v>260</v>
      </c>
      <c r="AR33" s="543">
        <f>(AP33-AQ33)</f>
        <v>0</v>
      </c>
      <c r="AS33" s="543">
        <v>252</v>
      </c>
      <c r="AT33" s="543">
        <v>252</v>
      </c>
      <c r="AU33" s="543">
        <f>(AS33-AT33)</f>
        <v>0</v>
      </c>
      <c r="AV33" s="543">
        <v>333</v>
      </c>
      <c r="AW33" s="543">
        <v>333</v>
      </c>
      <c r="AX33" s="543">
        <f>(AV33-AW33)</f>
        <v>0</v>
      </c>
      <c r="AY33" s="543">
        <v>305</v>
      </c>
      <c r="AZ33" s="543">
        <v>305</v>
      </c>
      <c r="BA33" s="543">
        <f>(AY33-AZ33)</f>
        <v>0</v>
      </c>
      <c r="BB33" s="543">
        <v>488</v>
      </c>
      <c r="BC33" s="543">
        <v>488</v>
      </c>
      <c r="BD33" s="543">
        <f>(BB33-BC33)</f>
        <v>0</v>
      </c>
      <c r="BE33" s="543">
        <v>525</v>
      </c>
      <c r="BF33" s="543">
        <v>525</v>
      </c>
      <c r="BG33" s="543">
        <f>(BE33-BF33)</f>
        <v>0</v>
      </c>
      <c r="BH33" s="543">
        <v>791</v>
      </c>
      <c r="BI33" s="543">
        <v>791</v>
      </c>
      <c r="BJ33" s="543">
        <f>(BH33-BI33)</f>
        <v>0</v>
      </c>
      <c r="BK33" s="543">
        <v>928</v>
      </c>
      <c r="BL33" s="543">
        <v>855</v>
      </c>
      <c r="BM33" s="543">
        <f>(BK33-BL33)</f>
        <v>73</v>
      </c>
      <c r="BN33" s="543">
        <v>886</v>
      </c>
      <c r="BO33" s="543">
        <v>886</v>
      </c>
      <c r="BP33" s="543">
        <f>(BN33-BO33)</f>
        <v>0</v>
      </c>
      <c r="BQ33" s="543">
        <v>931</v>
      </c>
      <c r="BR33" s="543">
        <v>906</v>
      </c>
      <c r="BS33" s="718">
        <f>(BQ33-BR33)</f>
        <v>25</v>
      </c>
    </row>
    <row r="34" spans="2:71" x14ac:dyDescent="0.2">
      <c r="B34" s="717" t="s">
        <v>312</v>
      </c>
      <c r="C34" s="728"/>
      <c r="D34" s="38"/>
      <c r="E34" s="728"/>
      <c r="F34" s="73"/>
      <c r="G34" s="73"/>
      <c r="H34" s="124"/>
      <c r="I34" s="95"/>
      <c r="J34" s="95"/>
      <c r="K34" s="124"/>
      <c r="L34" s="95"/>
      <c r="M34" s="95"/>
      <c r="N34" s="124"/>
      <c r="O34" s="716">
        <f>(R34+U34+X34+AA34+AD34)</f>
        <v>0</v>
      </c>
      <c r="P34" s="715">
        <f>(S34+V34+Y34+AB34+AE34)</f>
        <v>0</v>
      </c>
      <c r="Q34" s="715">
        <f>(T34+W34+Z34+AC34+AF34)</f>
        <v>0</v>
      </c>
      <c r="R34" s="95"/>
      <c r="S34" s="95"/>
      <c r="T34" s="95"/>
      <c r="U34" s="113"/>
      <c r="V34" s="113"/>
      <c r="W34" s="95"/>
      <c r="X34" s="95"/>
      <c r="Y34" s="95"/>
      <c r="Z34" s="95"/>
      <c r="AA34" s="95"/>
      <c r="AB34" s="95"/>
      <c r="AC34" s="113"/>
      <c r="AD34" s="104"/>
      <c r="AE34" s="104"/>
      <c r="AF34" s="535"/>
      <c r="AG34" s="103"/>
      <c r="AH34" s="104"/>
      <c r="AI34" s="727"/>
      <c r="AJ34" s="118"/>
      <c r="AK34" s="113"/>
      <c r="AL34" s="124"/>
      <c r="AM34" s="575"/>
      <c r="AN34" s="113"/>
      <c r="AO34" s="124"/>
      <c r="AP34" s="575"/>
      <c r="AQ34" s="95"/>
      <c r="AR34" s="57">
        <f>(AP34-AQ34)</f>
        <v>0</v>
      </c>
      <c r="AS34" s="113"/>
      <c r="AT34" s="113"/>
      <c r="AU34" s="57">
        <f>(AS34-AT34)</f>
        <v>0</v>
      </c>
      <c r="AV34" s="95"/>
      <c r="AW34" s="95"/>
      <c r="AX34" s="57">
        <f>(AV34-AW34)</f>
        <v>0</v>
      </c>
      <c r="AY34" s="113"/>
      <c r="AZ34" s="95"/>
      <c r="BA34" s="57">
        <f>(AY34-AZ34)</f>
        <v>0</v>
      </c>
      <c r="BB34" s="95"/>
      <c r="BC34" s="95"/>
      <c r="BD34" s="57">
        <f>(BB34-BC34)</f>
        <v>0</v>
      </c>
      <c r="BE34" s="113"/>
      <c r="BF34" s="95"/>
      <c r="BG34" s="57">
        <f>(BE34-BF34)</f>
        <v>0</v>
      </c>
      <c r="BH34" s="95"/>
      <c r="BI34" s="95"/>
      <c r="BJ34" s="57">
        <f>(BH34-BI34)</f>
        <v>0</v>
      </c>
      <c r="BK34" s="95"/>
      <c r="BL34" s="95"/>
      <c r="BM34" s="57">
        <f>(BK34-BL34)</f>
        <v>0</v>
      </c>
      <c r="BN34" s="95">
        <v>886</v>
      </c>
      <c r="BO34" s="95">
        <v>886</v>
      </c>
      <c r="BP34" s="57">
        <f>(BN34-BO34)</f>
        <v>0</v>
      </c>
      <c r="BQ34" s="95">
        <v>900</v>
      </c>
      <c r="BR34" s="95">
        <v>900</v>
      </c>
      <c r="BS34" s="714">
        <f>(BQ34-BR34)</f>
        <v>0</v>
      </c>
    </row>
    <row r="35" spans="2:71" x14ac:dyDescent="0.2">
      <c r="B35" s="717" t="s">
        <v>311</v>
      </c>
      <c r="C35" s="1"/>
      <c r="D35" s="1"/>
      <c r="E35" s="728"/>
      <c r="F35" s="113"/>
      <c r="G35" s="113"/>
      <c r="H35" s="124"/>
      <c r="I35" s="113"/>
      <c r="J35" s="113"/>
      <c r="K35" s="124"/>
      <c r="L35" s="113"/>
      <c r="M35" s="113"/>
      <c r="N35" s="124"/>
      <c r="O35" s="716">
        <f>(R35+U35+X35+AA35+AD35)</f>
        <v>0</v>
      </c>
      <c r="P35" s="715">
        <f>(S35+V35+Y35+AB35+AE35)</f>
        <v>0</v>
      </c>
      <c r="Q35" s="715">
        <f>(T35+W35+Z35+AC35+AF35)</f>
        <v>0</v>
      </c>
      <c r="R35" s="95"/>
      <c r="S35" s="95"/>
      <c r="T35" s="95"/>
      <c r="U35" s="113"/>
      <c r="V35" s="113"/>
      <c r="W35" s="95"/>
      <c r="X35" s="95"/>
      <c r="Y35" s="95"/>
      <c r="Z35" s="95"/>
      <c r="AA35" s="95"/>
      <c r="AB35" s="95"/>
      <c r="AC35" s="95"/>
      <c r="AD35" s="104"/>
      <c r="AE35" s="104"/>
      <c r="AF35" s="535"/>
      <c r="AG35" s="103"/>
      <c r="AH35" s="104"/>
      <c r="AI35" s="727"/>
      <c r="AJ35" s="118"/>
      <c r="AK35" s="113"/>
      <c r="AL35" s="124"/>
      <c r="AM35" s="575"/>
      <c r="AN35" s="113"/>
      <c r="AO35" s="124"/>
      <c r="AP35" s="719"/>
      <c r="AQ35" s="95"/>
      <c r="AR35" s="57">
        <f>(AP35-AQ35)</f>
        <v>0</v>
      </c>
      <c r="AS35" s="95"/>
      <c r="AT35" s="95"/>
      <c r="AU35" s="57">
        <f>(AS35-AT35)</f>
        <v>0</v>
      </c>
      <c r="AV35" s="113"/>
      <c r="AW35" s="113"/>
      <c r="AX35" s="57">
        <f>(AV35-AW35)</f>
        <v>0</v>
      </c>
      <c r="AY35" s="113"/>
      <c r="AZ35" s="95"/>
      <c r="BA35" s="57">
        <f>(AY35-AZ35)</f>
        <v>0</v>
      </c>
      <c r="BB35" s="113"/>
      <c r="BC35" s="113"/>
      <c r="BD35" s="57">
        <f>(BB35-BC35)</f>
        <v>0</v>
      </c>
      <c r="BE35" s="113"/>
      <c r="BF35" s="113"/>
      <c r="BG35" s="57">
        <f>(BE35-BF35)</f>
        <v>0</v>
      </c>
      <c r="BH35" s="113"/>
      <c r="BI35" s="113"/>
      <c r="BJ35" s="57">
        <f>(BH35-BI35)</f>
        <v>0</v>
      </c>
      <c r="BK35" s="113"/>
      <c r="BL35" s="113"/>
      <c r="BM35" s="57">
        <f>(BK35-BL35)</f>
        <v>0</v>
      </c>
      <c r="BN35" s="95">
        <v>0</v>
      </c>
      <c r="BO35" s="95">
        <v>0</v>
      </c>
      <c r="BP35" s="57">
        <f>(BN35-BO35)</f>
        <v>0</v>
      </c>
      <c r="BQ35" s="95">
        <v>31</v>
      </c>
      <c r="BR35" s="95">
        <v>6</v>
      </c>
      <c r="BS35" s="714">
        <f>(BQ35-BR35)</f>
        <v>25</v>
      </c>
    </row>
    <row r="36" spans="2:71" x14ac:dyDescent="0.2">
      <c r="B36" s="717"/>
      <c r="C36" s="1"/>
      <c r="D36" s="1"/>
      <c r="E36" s="728"/>
      <c r="F36" s="113"/>
      <c r="G36" s="113"/>
      <c r="H36" s="124"/>
      <c r="I36" s="113"/>
      <c r="J36" s="113"/>
      <c r="K36" s="124"/>
      <c r="L36" s="113"/>
      <c r="M36" s="113"/>
      <c r="N36" s="124"/>
      <c r="O36" s="729"/>
      <c r="P36" s="728"/>
      <c r="Q36" s="728"/>
      <c r="R36" s="95"/>
      <c r="S36" s="95"/>
      <c r="T36" s="95"/>
      <c r="U36" s="113"/>
      <c r="V36" s="113"/>
      <c r="W36" s="95"/>
      <c r="X36" s="113"/>
      <c r="Y36" s="113"/>
      <c r="Z36" s="113"/>
      <c r="AA36" s="113"/>
      <c r="AB36" s="113"/>
      <c r="AC36" s="95"/>
      <c r="AD36" s="735"/>
      <c r="AE36" s="735"/>
      <c r="AF36" s="98"/>
      <c r="AG36" s="103"/>
      <c r="AH36" s="104"/>
      <c r="AI36" s="727"/>
      <c r="AJ36" s="118"/>
      <c r="AK36" s="113"/>
      <c r="AL36" s="124"/>
      <c r="AM36" s="575"/>
      <c r="AN36" s="113"/>
      <c r="AO36" s="124"/>
      <c r="AP36" s="719"/>
      <c r="AQ36" s="543"/>
      <c r="AR36" s="95"/>
      <c r="AS36" s="95"/>
      <c r="AT36" s="95"/>
      <c r="AU36" s="95"/>
      <c r="AV36" s="113"/>
      <c r="AW36" s="113"/>
      <c r="AX36" s="95"/>
      <c r="AY36" s="113"/>
      <c r="AZ36" s="95"/>
      <c r="BA36" s="95"/>
      <c r="BB36" s="113"/>
      <c r="BC36" s="113"/>
      <c r="BD36" s="95"/>
      <c r="BE36" s="113"/>
      <c r="BF36" s="113"/>
      <c r="BG36" s="95"/>
      <c r="BH36" s="113"/>
      <c r="BI36" s="113"/>
      <c r="BJ36" s="95"/>
      <c r="BK36" s="113"/>
      <c r="BL36" s="113"/>
      <c r="BM36" s="95"/>
      <c r="BN36" s="95"/>
      <c r="BO36" s="95"/>
      <c r="BP36" s="95"/>
      <c r="BQ36" s="95"/>
      <c r="BR36" s="95"/>
      <c r="BS36" s="586"/>
    </row>
    <row r="37" spans="2:71" x14ac:dyDescent="0.2">
      <c r="B37" s="497" t="s">
        <v>46</v>
      </c>
      <c r="C37" s="73">
        <v>59</v>
      </c>
      <c r="D37" s="89">
        <v>59</v>
      </c>
      <c r="E37" s="725">
        <f>(C37-D37)</f>
        <v>0</v>
      </c>
      <c r="F37" s="73">
        <v>55</v>
      </c>
      <c r="G37" s="73">
        <v>55</v>
      </c>
      <c r="H37" s="495">
        <f>(F37-G37)</f>
        <v>0</v>
      </c>
      <c r="I37" s="73">
        <v>85</v>
      </c>
      <c r="J37" s="73">
        <v>49</v>
      </c>
      <c r="K37" s="495">
        <f>(I37-J37)</f>
        <v>36</v>
      </c>
      <c r="L37" s="73">
        <v>46</v>
      </c>
      <c r="M37" s="73">
        <v>46</v>
      </c>
      <c r="N37" s="495">
        <v>0</v>
      </c>
      <c r="O37" s="726">
        <f>(R37+U37+X37+AA37+AD37)</f>
        <v>198</v>
      </c>
      <c r="P37" s="725">
        <f>(S37+V37+Y37+AB37+AE37)</f>
        <v>198</v>
      </c>
      <c r="Q37" s="725">
        <f>(T37+W37+Z37+AC37+AF37)</f>
        <v>0</v>
      </c>
      <c r="R37" s="73">
        <v>35</v>
      </c>
      <c r="S37" s="73">
        <v>35</v>
      </c>
      <c r="T37" s="57">
        <f>(R37-S37)</f>
        <v>0</v>
      </c>
      <c r="U37" s="73">
        <v>39</v>
      </c>
      <c r="V37" s="73">
        <v>39</v>
      </c>
      <c r="W37" s="57">
        <f>(U37-V37)</f>
        <v>0</v>
      </c>
      <c r="X37" s="73">
        <v>28</v>
      </c>
      <c r="Y37" s="73">
        <v>28</v>
      </c>
      <c r="Z37" s="73">
        <v>0</v>
      </c>
      <c r="AA37" s="299">
        <v>29</v>
      </c>
      <c r="AB37" s="299">
        <v>29</v>
      </c>
      <c r="AC37" s="299">
        <v>0</v>
      </c>
      <c r="AD37" s="299">
        <v>67</v>
      </c>
      <c r="AE37" s="299">
        <v>67</v>
      </c>
      <c r="AF37" s="724">
        <f>(AD37-AE37)</f>
        <v>0</v>
      </c>
      <c r="AG37" s="723">
        <f>(AP37+AS37+AV37+AY37+BB37+BE37+BH37+BK37+BN37+BQ37)</f>
        <v>1862</v>
      </c>
      <c r="AH37" s="543">
        <f>(AQ37+AT37+AW37+AZ37+BC37+BF37+BI37+BL37+BO37+BR37)</f>
        <v>1765</v>
      </c>
      <c r="AI37" s="722">
        <f>(AR37+AU37+AX37+BA37+BD37+BG37+BJ37+BM37+BP37+BS37)</f>
        <v>97</v>
      </c>
      <c r="AJ37" s="538">
        <f>(AP37+AS37+AV37+AY37+BB37)</f>
        <v>782</v>
      </c>
      <c r="AK37" s="299">
        <f>(AQ37+AT37+AW37+AZ37+BC37)</f>
        <v>743</v>
      </c>
      <c r="AL37" s="720">
        <f>(AR37+AU37+AX37+BA37+BD37)</f>
        <v>39</v>
      </c>
      <c r="AM37" s="721">
        <f>(BE37+BH37+BK37+BN37+BQ37)</f>
        <v>1080</v>
      </c>
      <c r="AN37" s="299">
        <f>(BF37+BI37+BL37+BO37+BR37)</f>
        <v>1022</v>
      </c>
      <c r="AO37" s="720">
        <f>(BG37+BJ37+BM37+BP37+BS37)</f>
        <v>58</v>
      </c>
      <c r="AP37" s="719">
        <v>44</v>
      </c>
      <c r="AQ37" s="543">
        <v>44</v>
      </c>
      <c r="AR37" s="543">
        <f>(AP37-AQ37)</f>
        <v>0</v>
      </c>
      <c r="AS37" s="543">
        <v>91</v>
      </c>
      <c r="AT37" s="543">
        <v>89</v>
      </c>
      <c r="AU37" s="543">
        <f>(AS37-AT37)</f>
        <v>2</v>
      </c>
      <c r="AV37" s="543">
        <v>91</v>
      </c>
      <c r="AW37" s="543">
        <v>83</v>
      </c>
      <c r="AX37" s="543">
        <f>(AV37-AW37)</f>
        <v>8</v>
      </c>
      <c r="AY37" s="543">
        <v>194</v>
      </c>
      <c r="AZ37" s="543">
        <v>190</v>
      </c>
      <c r="BA37" s="543">
        <f>(AY37-AZ37)</f>
        <v>4</v>
      </c>
      <c r="BB37" s="543">
        <v>362</v>
      </c>
      <c r="BC37" s="543">
        <v>337</v>
      </c>
      <c r="BD37" s="543">
        <f>(BB37-BC37)</f>
        <v>25</v>
      </c>
      <c r="BE37" s="543">
        <f>SUM(BE38:BE47)</f>
        <v>316</v>
      </c>
      <c r="BF37" s="543">
        <f>SUM(BF38:BF47)</f>
        <v>316</v>
      </c>
      <c r="BG37" s="543">
        <f>(BE37-BF37)</f>
        <v>0</v>
      </c>
      <c r="BH37" s="543">
        <v>260</v>
      </c>
      <c r="BI37" s="543">
        <v>206</v>
      </c>
      <c r="BJ37" s="543">
        <f>(BH37-BI37)</f>
        <v>54</v>
      </c>
      <c r="BK37" s="543">
        <v>174</v>
      </c>
      <c r="BL37" s="543">
        <v>170</v>
      </c>
      <c r="BM37" s="543">
        <f>(BK37-BL37)</f>
        <v>4</v>
      </c>
      <c r="BN37" s="543">
        <v>176</v>
      </c>
      <c r="BO37" s="543">
        <v>176</v>
      </c>
      <c r="BP37" s="543">
        <f>(BN37-BO37)</f>
        <v>0</v>
      </c>
      <c r="BQ37" s="543">
        <v>154</v>
      </c>
      <c r="BR37" s="543">
        <v>154</v>
      </c>
      <c r="BS37" s="718">
        <f>(BQ37-BR37)</f>
        <v>0</v>
      </c>
    </row>
    <row r="38" spans="2:71" x14ac:dyDescent="0.2">
      <c r="B38" s="717" t="s">
        <v>47</v>
      </c>
      <c r="C38" s="95">
        <v>40</v>
      </c>
      <c r="D38" s="38">
        <v>40</v>
      </c>
      <c r="E38" s="715">
        <f>(C38-D38)</f>
        <v>0</v>
      </c>
      <c r="F38" s="95">
        <v>40</v>
      </c>
      <c r="G38" s="95">
        <v>40</v>
      </c>
      <c r="H38" s="98">
        <f>(F38-G38)</f>
        <v>0</v>
      </c>
      <c r="I38" s="95">
        <v>34</v>
      </c>
      <c r="J38" s="95">
        <v>34</v>
      </c>
      <c r="K38" s="495">
        <f>(I38-J38)</f>
        <v>0</v>
      </c>
      <c r="L38" s="95">
        <v>38</v>
      </c>
      <c r="M38" s="95">
        <v>38</v>
      </c>
      <c r="N38" s="98">
        <v>0</v>
      </c>
      <c r="O38" s="716">
        <f>(R38+U38+X38+AA38+AD38)</f>
        <v>156</v>
      </c>
      <c r="P38" s="715">
        <f>(S38+V38+Y38+AB38+AE38)</f>
        <v>156</v>
      </c>
      <c r="Q38" s="715">
        <f>(T38+W38+Z38+AC38+AF38)</f>
        <v>0</v>
      </c>
      <c r="R38" s="95">
        <v>30</v>
      </c>
      <c r="S38" s="95">
        <v>30</v>
      </c>
      <c r="T38" s="57">
        <f>(R38-S38)</f>
        <v>0</v>
      </c>
      <c r="U38" s="95">
        <v>22</v>
      </c>
      <c r="V38" s="95">
        <v>22</v>
      </c>
      <c r="W38" s="57">
        <f>(U38-V38)</f>
        <v>0</v>
      </c>
      <c r="X38" s="95">
        <v>24</v>
      </c>
      <c r="Y38" s="95">
        <v>24</v>
      </c>
      <c r="Z38" s="95">
        <v>0</v>
      </c>
      <c r="AA38" s="95">
        <v>22</v>
      </c>
      <c r="AB38" s="95">
        <v>22</v>
      </c>
      <c r="AC38" s="95">
        <v>0</v>
      </c>
      <c r="AD38" s="104">
        <v>58</v>
      </c>
      <c r="AE38" s="104">
        <v>58</v>
      </c>
      <c r="AF38" s="535">
        <f>(AD38-AE38)</f>
        <v>0</v>
      </c>
      <c r="AG38" s="67">
        <f>(AP38+AS38+AV38+AY38+BB38+BE38+BH38+BK38+BN38+BQ38)</f>
        <v>959</v>
      </c>
      <c r="AH38" s="57">
        <f>(AQ38+AT38+AW38+AZ38+BC38+BF38+BI38+BL38+BO38+BR38)</f>
        <v>959</v>
      </c>
      <c r="AI38" s="56">
        <f>(AR38+AU38+AX38+BA38+BD38+BG38+BJ38+BM38+BP38+BS38)</f>
        <v>0</v>
      </c>
      <c r="AJ38" s="108">
        <f>(AP38+AS38+AV38+AY38+BB38)</f>
        <v>237</v>
      </c>
      <c r="AK38" s="95">
        <f>(AQ38+AT38+AW38+AZ38+BC38)</f>
        <v>237</v>
      </c>
      <c r="AL38" s="98">
        <f>(AR38+AU38+AX38+BA38+BD38)</f>
        <v>0</v>
      </c>
      <c r="AM38" s="525">
        <f>(BE38+BH38+BK38+BN38+BQ38)</f>
        <v>722</v>
      </c>
      <c r="AN38" s="95">
        <f>(BF38+BI38+BL38+BO38+BR38)</f>
        <v>722</v>
      </c>
      <c r="AO38" s="98">
        <f>(BG38+BJ38+BM38+BP38+BS38)</f>
        <v>0</v>
      </c>
      <c r="AP38" s="525">
        <v>33</v>
      </c>
      <c r="AQ38" s="95">
        <v>33</v>
      </c>
      <c r="AR38" s="57">
        <f>(AP38-AQ38)</f>
        <v>0</v>
      </c>
      <c r="AS38" s="95">
        <v>60</v>
      </c>
      <c r="AT38" s="95">
        <v>60</v>
      </c>
      <c r="AU38" s="57">
        <f>(AS38-AT38)</f>
        <v>0</v>
      </c>
      <c r="AV38" s="95">
        <v>6</v>
      </c>
      <c r="AW38" s="95">
        <v>6</v>
      </c>
      <c r="AX38" s="57">
        <f>(AV38-AW38)</f>
        <v>0</v>
      </c>
      <c r="AY38" s="95">
        <v>6</v>
      </c>
      <c r="AZ38" s="95">
        <v>6</v>
      </c>
      <c r="BA38" s="57">
        <f>(AY38-AZ38)</f>
        <v>0</v>
      </c>
      <c r="BB38" s="95">
        <v>132</v>
      </c>
      <c r="BC38" s="95">
        <v>132</v>
      </c>
      <c r="BD38" s="57">
        <f>(BB38-BC38)</f>
        <v>0</v>
      </c>
      <c r="BE38" s="95">
        <v>154</v>
      </c>
      <c r="BF38" s="95">
        <v>154</v>
      </c>
      <c r="BG38" s="57">
        <f>(BE38-BF38)</f>
        <v>0</v>
      </c>
      <c r="BH38" s="95">
        <v>154</v>
      </c>
      <c r="BI38" s="95">
        <v>154</v>
      </c>
      <c r="BJ38" s="57">
        <f>(BH38-BI38)</f>
        <v>0</v>
      </c>
      <c r="BK38" s="95">
        <v>130</v>
      </c>
      <c r="BL38" s="95">
        <v>130</v>
      </c>
      <c r="BM38" s="57">
        <f>(BK38-BL38)</f>
        <v>0</v>
      </c>
      <c r="BN38" s="95">
        <v>146</v>
      </c>
      <c r="BO38" s="95">
        <v>146</v>
      </c>
      <c r="BP38" s="57">
        <f>(BN38-BO38)</f>
        <v>0</v>
      </c>
      <c r="BQ38" s="95">
        <v>138</v>
      </c>
      <c r="BR38" s="95">
        <v>138</v>
      </c>
      <c r="BS38" s="714">
        <f>(BQ38-BR38)</f>
        <v>0</v>
      </c>
    </row>
    <row r="39" spans="2:71" x14ac:dyDescent="0.2">
      <c r="B39" s="717" t="s">
        <v>48</v>
      </c>
      <c r="C39" s="95">
        <v>13</v>
      </c>
      <c r="D39" s="38">
        <v>13</v>
      </c>
      <c r="E39" s="715">
        <f>(C39-D39)</f>
        <v>0</v>
      </c>
      <c r="F39" s="95">
        <v>9</v>
      </c>
      <c r="G39" s="95">
        <v>9</v>
      </c>
      <c r="H39" s="98">
        <f>(F39-G39)</f>
        <v>0</v>
      </c>
      <c r="I39" s="95">
        <v>42</v>
      </c>
      <c r="J39" s="95">
        <v>6</v>
      </c>
      <c r="K39" s="495">
        <f>(I39-J39)</f>
        <v>36</v>
      </c>
      <c r="L39" s="95">
        <v>8</v>
      </c>
      <c r="M39" s="95">
        <v>8</v>
      </c>
      <c r="N39" s="98">
        <v>0</v>
      </c>
      <c r="O39" s="716">
        <f>(R39+U39+X39+AA39+AD39)</f>
        <v>26</v>
      </c>
      <c r="P39" s="715">
        <f>(S39+V39+Y39+AB39+AE39)</f>
        <v>26</v>
      </c>
      <c r="Q39" s="715">
        <f>(T39+W39+Z39+AC39+AF39)</f>
        <v>0</v>
      </c>
      <c r="R39" s="95">
        <v>4</v>
      </c>
      <c r="S39" s="95">
        <v>4</v>
      </c>
      <c r="T39" s="57">
        <f>(R39-S39)</f>
        <v>0</v>
      </c>
      <c r="U39" s="95">
        <v>10</v>
      </c>
      <c r="V39" s="95">
        <v>10</v>
      </c>
      <c r="W39" s="57">
        <f>(U39-V39)</f>
        <v>0</v>
      </c>
      <c r="X39" s="95">
        <v>4</v>
      </c>
      <c r="Y39" s="95">
        <v>4</v>
      </c>
      <c r="Z39" s="95">
        <v>0</v>
      </c>
      <c r="AA39" s="95">
        <v>4</v>
      </c>
      <c r="AB39" s="95">
        <v>4</v>
      </c>
      <c r="AC39" s="95">
        <v>0</v>
      </c>
      <c r="AD39" s="104">
        <v>4</v>
      </c>
      <c r="AE39" s="104">
        <v>4</v>
      </c>
      <c r="AF39" s="535">
        <f>(AD39-AE39)</f>
        <v>0</v>
      </c>
      <c r="AG39" s="67">
        <f>(AP39+AS39+AV39+AY39+BB39+BE39+BH39+BK39+BN39+BQ39)</f>
        <v>533</v>
      </c>
      <c r="AH39" s="57">
        <f>(AQ39+AT39+AW39+AZ39+BC39+BF39+BI39+BL39+BO39+BR39)</f>
        <v>460</v>
      </c>
      <c r="AI39" s="56">
        <f>(AR39+AU39+AX39+BA39+BD39+BG39+BJ39+BM39+BP39+BS39)</f>
        <v>73</v>
      </c>
      <c r="AJ39" s="108">
        <f>(AP39+AS39+AV39+AY39+BB39)</f>
        <v>371</v>
      </c>
      <c r="AK39" s="95">
        <f>(AQ39+AT39+AW39+AZ39+BC39)</f>
        <v>338</v>
      </c>
      <c r="AL39" s="98">
        <f>(AR39+AU39+AX39+BA39+BD39)</f>
        <v>33</v>
      </c>
      <c r="AM39" s="525">
        <f>(BE39+BH39+BK39+BN39+BQ39)</f>
        <v>162</v>
      </c>
      <c r="AN39" s="95">
        <f>(BF39+BI39+BL39+BO39+BR39)</f>
        <v>122</v>
      </c>
      <c r="AO39" s="98">
        <f>(BG39+BJ39+BM39+BP39+BS39)</f>
        <v>40</v>
      </c>
      <c r="AP39" s="525">
        <v>2</v>
      </c>
      <c r="AQ39" s="95">
        <v>2</v>
      </c>
      <c r="AR39" s="57">
        <f>(AP39-AQ39)</f>
        <v>0</v>
      </c>
      <c r="AS39" s="95">
        <v>17</v>
      </c>
      <c r="AT39" s="95">
        <v>17</v>
      </c>
      <c r="AU39" s="57">
        <f>(AS39-AT39)</f>
        <v>0</v>
      </c>
      <c r="AV39" s="95">
        <v>67</v>
      </c>
      <c r="AW39" s="95">
        <v>59</v>
      </c>
      <c r="AX39" s="57">
        <f>(AV39-AW39)</f>
        <v>8</v>
      </c>
      <c r="AY39" s="95">
        <v>147</v>
      </c>
      <c r="AZ39" s="95">
        <v>147</v>
      </c>
      <c r="BA39" s="57">
        <f>(AY39-AZ39)</f>
        <v>0</v>
      </c>
      <c r="BB39" s="95">
        <v>138</v>
      </c>
      <c r="BC39" s="95">
        <v>113</v>
      </c>
      <c r="BD39" s="57">
        <f>(BB39-BC39)</f>
        <v>25</v>
      </c>
      <c r="BE39" s="95">
        <v>64</v>
      </c>
      <c r="BF39" s="95">
        <v>64</v>
      </c>
      <c r="BG39" s="57">
        <f>(BE39-BF39)</f>
        <v>0</v>
      </c>
      <c r="BH39" s="95">
        <v>68</v>
      </c>
      <c r="BI39" s="95">
        <v>28</v>
      </c>
      <c r="BJ39" s="57">
        <f>(BH39-BI39)</f>
        <v>40</v>
      </c>
      <c r="BK39" s="95">
        <v>8</v>
      </c>
      <c r="BL39" s="95">
        <v>8</v>
      </c>
      <c r="BM39" s="57">
        <f>(BK39-BL39)</f>
        <v>0</v>
      </c>
      <c r="BN39" s="95">
        <v>14</v>
      </c>
      <c r="BO39" s="95">
        <v>14</v>
      </c>
      <c r="BP39" s="57">
        <f>(BN39-BO39)</f>
        <v>0</v>
      </c>
      <c r="BQ39" s="95">
        <v>8</v>
      </c>
      <c r="BR39" s="95">
        <v>8</v>
      </c>
      <c r="BS39" s="714">
        <f>(BQ39-BR39)</f>
        <v>0</v>
      </c>
    </row>
    <row r="40" spans="2:71" x14ac:dyDescent="0.2">
      <c r="B40" s="717" t="s">
        <v>49</v>
      </c>
      <c r="C40" s="95">
        <v>1</v>
      </c>
      <c r="D40" s="38">
        <v>1</v>
      </c>
      <c r="E40" s="715">
        <f>(C40-D40)</f>
        <v>0</v>
      </c>
      <c r="F40" s="95">
        <v>0</v>
      </c>
      <c r="G40" s="95">
        <v>0</v>
      </c>
      <c r="H40" s="98">
        <f>(F40-G40)</f>
        <v>0</v>
      </c>
      <c r="I40" s="95">
        <v>0</v>
      </c>
      <c r="J40" s="95">
        <v>0</v>
      </c>
      <c r="K40" s="98"/>
      <c r="L40" s="95">
        <v>0</v>
      </c>
      <c r="M40" s="95">
        <v>0</v>
      </c>
      <c r="N40" s="98">
        <v>0</v>
      </c>
      <c r="O40" s="716">
        <f>(R40+U40+X40+AA40+AD40)</f>
        <v>3</v>
      </c>
      <c r="P40" s="715">
        <f>(S40+V40+Y40+AB40+AE40)</f>
        <v>3</v>
      </c>
      <c r="Q40" s="715">
        <f>(T40+W40+Z40+AC40+AF40)</f>
        <v>0</v>
      </c>
      <c r="R40" s="95">
        <v>0</v>
      </c>
      <c r="S40" s="95">
        <v>0</v>
      </c>
      <c r="T40" s="57">
        <f>(R40-S40)</f>
        <v>0</v>
      </c>
      <c r="U40" s="95">
        <v>0</v>
      </c>
      <c r="V40" s="95">
        <v>0</v>
      </c>
      <c r="W40" s="57">
        <f>(U40-V40)</f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95">
        <v>0</v>
      </c>
      <c r="AD40" s="104">
        <v>3</v>
      </c>
      <c r="AE40" s="104">
        <v>3</v>
      </c>
      <c r="AF40" s="535">
        <f>(AD40-AE40)</f>
        <v>0</v>
      </c>
      <c r="AG40" s="67">
        <f>(AP40+AS40+AV40+AY40+BB40+BE40+BH40+BK40+BN40+BQ40)</f>
        <v>46</v>
      </c>
      <c r="AH40" s="57">
        <f>(AQ40+AT40+AW40+AZ40+BC40+BF40+BI40+BL40+BO40+BR40)</f>
        <v>42</v>
      </c>
      <c r="AI40" s="56">
        <f>(AR40+AU40+AX40+BA40+BD40+BG40+BJ40+BM40+BP40+BS40)</f>
        <v>4</v>
      </c>
      <c r="AJ40" s="108">
        <f>(AP40+AS40+AV40+AY40+BB40)</f>
        <v>26</v>
      </c>
      <c r="AK40" s="95">
        <f>(AQ40+AT40+AW40+AZ40+BC40)</f>
        <v>22</v>
      </c>
      <c r="AL40" s="98">
        <f>(AR40+AU40+AX40+BA40+BD40)</f>
        <v>4</v>
      </c>
      <c r="AM40" s="525">
        <f>(BE40+BH40+BK40+BN40+BQ40)</f>
        <v>20</v>
      </c>
      <c r="AN40" s="95">
        <f>(BF40+BI40+BL40+BO40+BR40)</f>
        <v>20</v>
      </c>
      <c r="AO40" s="98">
        <f>(BG40+BJ40+BM40+BP40+BS40)</f>
        <v>0</v>
      </c>
      <c r="AP40" s="525">
        <v>3</v>
      </c>
      <c r="AQ40" s="95">
        <v>3</v>
      </c>
      <c r="AR40" s="57">
        <f>(AP40-AQ40)</f>
        <v>0</v>
      </c>
      <c r="AS40" s="95">
        <v>7</v>
      </c>
      <c r="AT40" s="95">
        <v>7</v>
      </c>
      <c r="AU40" s="57">
        <f>(AS40-AT40)</f>
        <v>0</v>
      </c>
      <c r="AV40" s="95">
        <v>4</v>
      </c>
      <c r="AW40" s="95">
        <v>4</v>
      </c>
      <c r="AX40" s="57">
        <f>(AV40-AW40)</f>
        <v>0</v>
      </c>
      <c r="AY40" s="95">
        <v>4</v>
      </c>
      <c r="AZ40" s="95">
        <v>0</v>
      </c>
      <c r="BA40" s="57">
        <f>(AY40-AZ40)</f>
        <v>4</v>
      </c>
      <c r="BB40" s="95">
        <v>8</v>
      </c>
      <c r="BC40" s="95">
        <v>8</v>
      </c>
      <c r="BD40" s="57">
        <f>(BB40-BC40)</f>
        <v>0</v>
      </c>
      <c r="BE40" s="95">
        <v>7</v>
      </c>
      <c r="BF40" s="95">
        <v>7</v>
      </c>
      <c r="BG40" s="57">
        <f>(BE40-BF40)</f>
        <v>0</v>
      </c>
      <c r="BH40" s="95">
        <v>6</v>
      </c>
      <c r="BI40" s="95">
        <v>6</v>
      </c>
      <c r="BJ40" s="57">
        <f>(BH40-BI40)</f>
        <v>0</v>
      </c>
      <c r="BK40" s="95">
        <v>5</v>
      </c>
      <c r="BL40" s="95">
        <v>5</v>
      </c>
      <c r="BM40" s="57">
        <f>(BK40-BL40)</f>
        <v>0</v>
      </c>
      <c r="BN40" s="95">
        <v>1</v>
      </c>
      <c r="BO40" s="95">
        <v>1</v>
      </c>
      <c r="BP40" s="57">
        <f>(BN40-BO40)</f>
        <v>0</v>
      </c>
      <c r="BQ40" s="95">
        <v>1</v>
      </c>
      <c r="BR40" s="95">
        <v>1</v>
      </c>
      <c r="BS40" s="714">
        <f>(BQ40-BR40)</f>
        <v>0</v>
      </c>
    </row>
    <row r="41" spans="2:71" x14ac:dyDescent="0.2">
      <c r="B41" s="717" t="s">
        <v>50</v>
      </c>
      <c r="C41" s="95">
        <v>0</v>
      </c>
      <c r="D41" s="38">
        <v>0</v>
      </c>
      <c r="E41" s="728"/>
      <c r="F41" s="95">
        <v>0</v>
      </c>
      <c r="G41" s="95">
        <v>0</v>
      </c>
      <c r="H41" s="98">
        <f>(F41-G41)</f>
        <v>0</v>
      </c>
      <c r="I41" s="95">
        <v>0</v>
      </c>
      <c r="J41" s="95">
        <v>0</v>
      </c>
      <c r="K41" s="98"/>
      <c r="L41" s="95">
        <v>0</v>
      </c>
      <c r="M41" s="95">
        <v>0</v>
      </c>
      <c r="N41" s="98">
        <v>0</v>
      </c>
      <c r="O41" s="716">
        <f>(R41+U41+X41+AA41+AD41)</f>
        <v>0</v>
      </c>
      <c r="P41" s="715">
        <f>(S41+V41+Y41+AB41+AE41)</f>
        <v>0</v>
      </c>
      <c r="Q41" s="715">
        <f>(T41+W41+Z41+AC41+AF41)</f>
        <v>0</v>
      </c>
      <c r="R41" s="95">
        <v>0</v>
      </c>
      <c r="S41" s="95">
        <v>0</v>
      </c>
      <c r="T41" s="57">
        <f>(R41-S41)</f>
        <v>0</v>
      </c>
      <c r="U41" s="95">
        <v>0</v>
      </c>
      <c r="V41" s="95">
        <v>0</v>
      </c>
      <c r="W41" s="57">
        <f>(U41-V41)</f>
        <v>0</v>
      </c>
      <c r="X41" s="95">
        <v>0</v>
      </c>
      <c r="Y41" s="95">
        <v>0</v>
      </c>
      <c r="Z41" s="95">
        <v>0</v>
      </c>
      <c r="AA41" s="95">
        <v>0</v>
      </c>
      <c r="AB41" s="95">
        <v>0</v>
      </c>
      <c r="AC41" s="95">
        <v>0</v>
      </c>
      <c r="AD41" s="104">
        <v>0</v>
      </c>
      <c r="AE41" s="104">
        <v>0</v>
      </c>
      <c r="AF41" s="535">
        <f>(AD41-AE41)</f>
        <v>0</v>
      </c>
      <c r="AG41" s="67">
        <f>(AP41+AS41+AV41+AY41+BB41+BE41+BH41+BK41+BN41+BQ41)</f>
        <v>3</v>
      </c>
      <c r="AH41" s="57">
        <f>(AQ41+AT41+AW41+AZ41+BC41+BF41+BI41+BL41+BO41+BR41)</f>
        <v>3</v>
      </c>
      <c r="AI41" s="56">
        <f>(AR41+AU41+AX41+BA41+BD41+BG41+BJ41+BM41+BP41+BS41)</f>
        <v>0</v>
      </c>
      <c r="AJ41" s="108">
        <f>(AP41+AS41+AV41+AY41+BB41)</f>
        <v>3</v>
      </c>
      <c r="AK41" s="95">
        <f>(AQ41+AT41+AW41+AZ41+BC41)</f>
        <v>3</v>
      </c>
      <c r="AL41" s="98">
        <f>(AR41+AU41+AX41+BA41+BD41)</f>
        <v>0</v>
      </c>
      <c r="AM41" s="525">
        <f>(BE41+BH41+BK41+BN41+BQ41)</f>
        <v>0</v>
      </c>
      <c r="AN41" s="95">
        <f>(BF41+BI41+BL41+BO41+BR41)</f>
        <v>0</v>
      </c>
      <c r="AO41" s="98">
        <f>(BG41+BJ41+BM41+BP41+BS41)</f>
        <v>0</v>
      </c>
      <c r="AP41" s="525">
        <v>0</v>
      </c>
      <c r="AQ41" s="95">
        <v>0</v>
      </c>
      <c r="AR41" s="57">
        <f>(AP41-AQ41)</f>
        <v>0</v>
      </c>
      <c r="AS41" s="95">
        <v>0</v>
      </c>
      <c r="AT41" s="95">
        <v>0</v>
      </c>
      <c r="AU41" s="57">
        <f>(AS41-AT41)</f>
        <v>0</v>
      </c>
      <c r="AV41" s="95">
        <v>2</v>
      </c>
      <c r="AW41" s="95">
        <v>2</v>
      </c>
      <c r="AX41" s="57">
        <f>(AV41-AW41)</f>
        <v>0</v>
      </c>
      <c r="AY41" s="95">
        <v>1</v>
      </c>
      <c r="AZ41" s="95">
        <v>1</v>
      </c>
      <c r="BA41" s="57">
        <f>(AY41-AZ41)</f>
        <v>0</v>
      </c>
      <c r="BB41" s="95">
        <v>0</v>
      </c>
      <c r="BC41" s="95">
        <v>0</v>
      </c>
      <c r="BD41" s="57">
        <f>(BB41-BC41)</f>
        <v>0</v>
      </c>
      <c r="BE41" s="95">
        <v>0</v>
      </c>
      <c r="BF41" s="95">
        <v>0</v>
      </c>
      <c r="BG41" s="57">
        <f>(BE41-BF41)</f>
        <v>0</v>
      </c>
      <c r="BH41" s="95">
        <v>0</v>
      </c>
      <c r="BI41" s="95">
        <v>0</v>
      </c>
      <c r="BJ41" s="57">
        <f>(BH41-BI41)</f>
        <v>0</v>
      </c>
      <c r="BK41" s="95">
        <v>0</v>
      </c>
      <c r="BL41" s="95"/>
      <c r="BM41" s="57">
        <f>(BK41-BL41)</f>
        <v>0</v>
      </c>
      <c r="BN41" s="95">
        <v>0</v>
      </c>
      <c r="BO41" s="95">
        <v>0</v>
      </c>
      <c r="BP41" s="57">
        <f>(BN41-BO41)</f>
        <v>0</v>
      </c>
      <c r="BQ41" s="95">
        <v>0</v>
      </c>
      <c r="BR41" s="95">
        <v>0</v>
      </c>
      <c r="BS41" s="714">
        <f>(BQ41-BR41)</f>
        <v>0</v>
      </c>
    </row>
    <row r="42" spans="2:71" x14ac:dyDescent="0.2">
      <c r="B42" s="717" t="s">
        <v>51</v>
      </c>
      <c r="C42" s="95">
        <v>2</v>
      </c>
      <c r="D42" s="38">
        <v>2</v>
      </c>
      <c r="E42" s="715">
        <f>(C42-D42)</f>
        <v>0</v>
      </c>
      <c r="F42" s="95">
        <v>1</v>
      </c>
      <c r="G42" s="95">
        <v>1</v>
      </c>
      <c r="H42" s="98">
        <f>(F42-G42)</f>
        <v>0</v>
      </c>
      <c r="I42" s="95">
        <v>0</v>
      </c>
      <c r="J42" s="95">
        <v>0</v>
      </c>
      <c r="K42" s="98"/>
      <c r="L42" s="95">
        <v>0</v>
      </c>
      <c r="M42" s="95">
        <v>0</v>
      </c>
      <c r="N42" s="98">
        <v>0</v>
      </c>
      <c r="O42" s="716">
        <f>(R42+U42+X42+AA42+AD42)</f>
        <v>4</v>
      </c>
      <c r="P42" s="715">
        <f>(S42+V42+Y42+AB42+AE42)</f>
        <v>4</v>
      </c>
      <c r="Q42" s="715">
        <f>(T42+W42+Z42+AC42+AF42)</f>
        <v>0</v>
      </c>
      <c r="R42" s="95">
        <v>1</v>
      </c>
      <c r="S42" s="95">
        <v>1</v>
      </c>
      <c r="T42" s="57">
        <f>(R42-S42)</f>
        <v>0</v>
      </c>
      <c r="U42" s="95">
        <v>2</v>
      </c>
      <c r="V42" s="95">
        <v>2</v>
      </c>
      <c r="W42" s="57">
        <f>(U42-V42)</f>
        <v>0</v>
      </c>
      <c r="X42" s="95">
        <v>0</v>
      </c>
      <c r="Y42" s="95">
        <v>0</v>
      </c>
      <c r="Z42" s="95">
        <v>0</v>
      </c>
      <c r="AA42" s="95">
        <v>0</v>
      </c>
      <c r="AB42" s="95">
        <v>0</v>
      </c>
      <c r="AC42" s="95">
        <v>0</v>
      </c>
      <c r="AD42" s="104">
        <v>1</v>
      </c>
      <c r="AE42" s="104">
        <v>1</v>
      </c>
      <c r="AF42" s="535">
        <f>(AD42-AE42)</f>
        <v>0</v>
      </c>
      <c r="AG42" s="67">
        <f>(AP42+AS42+AV42+AY42+BB42+BE42+BH42+BK42+BN42+BQ42)</f>
        <v>178</v>
      </c>
      <c r="AH42" s="57">
        <f>(AQ42+AT42+AW42+AZ42+BC42+BF42+BI42+BL42+BO42+BR42)</f>
        <v>158</v>
      </c>
      <c r="AI42" s="56">
        <f>(AR42+AU42+AX42+BA42+BD42+BG42+BJ42+BM42+BP42+BS42)</f>
        <v>20</v>
      </c>
      <c r="AJ42" s="108">
        <f>(AP42+AS42+AV42+AY42+BB42)</f>
        <v>29</v>
      </c>
      <c r="AK42" s="95">
        <f>(AQ42+AT42+AW42+AZ42+BC42)</f>
        <v>27</v>
      </c>
      <c r="AL42" s="98">
        <f>(AR42+AU42+AX42+BA42+BD42)</f>
        <v>2</v>
      </c>
      <c r="AM42" s="525">
        <f>(BE42+BH42+BK42+BN42+BQ42)</f>
        <v>149</v>
      </c>
      <c r="AN42" s="95">
        <f>(BF42+BI42+BL42+BO42+BR42)</f>
        <v>131</v>
      </c>
      <c r="AO42" s="98">
        <f>(BG42+BJ42+BM42+BP42+BS42)</f>
        <v>18</v>
      </c>
      <c r="AP42" s="525">
        <v>1</v>
      </c>
      <c r="AQ42" s="95">
        <v>1</v>
      </c>
      <c r="AR42" s="57">
        <f>(AP42-AQ42)</f>
        <v>0</v>
      </c>
      <c r="AS42" s="95">
        <v>4</v>
      </c>
      <c r="AT42" s="95">
        <v>2</v>
      </c>
      <c r="AU42" s="57">
        <f>(AS42-AT42)</f>
        <v>2</v>
      </c>
      <c r="AV42" s="95">
        <v>12</v>
      </c>
      <c r="AW42" s="95">
        <v>12</v>
      </c>
      <c r="AX42" s="57">
        <f>(AV42-AW42)</f>
        <v>0</v>
      </c>
      <c r="AY42" s="95">
        <v>8</v>
      </c>
      <c r="AZ42" s="95">
        <v>8</v>
      </c>
      <c r="BA42" s="57">
        <f>(AY42-AZ42)</f>
        <v>0</v>
      </c>
      <c r="BB42" s="95">
        <v>4</v>
      </c>
      <c r="BC42" s="95">
        <v>4</v>
      </c>
      <c r="BD42" s="57">
        <f>(BB42-BC42)</f>
        <v>0</v>
      </c>
      <c r="BE42" s="95">
        <v>82</v>
      </c>
      <c r="BF42" s="95">
        <v>82</v>
      </c>
      <c r="BG42" s="57">
        <f>(BE42-BF42)</f>
        <v>0</v>
      </c>
      <c r="BH42" s="95">
        <v>29</v>
      </c>
      <c r="BI42" s="95">
        <v>15</v>
      </c>
      <c r="BJ42" s="57">
        <f>(BH42-BI42)</f>
        <v>14</v>
      </c>
      <c r="BK42" s="95">
        <v>25</v>
      </c>
      <c r="BL42" s="95">
        <v>21</v>
      </c>
      <c r="BM42" s="57">
        <f>(BK42-BL42)</f>
        <v>4</v>
      </c>
      <c r="BN42" s="95">
        <v>8</v>
      </c>
      <c r="BO42" s="95">
        <v>8</v>
      </c>
      <c r="BP42" s="57">
        <f>(BN42-BO42)</f>
        <v>0</v>
      </c>
      <c r="BQ42" s="95">
        <v>5</v>
      </c>
      <c r="BR42" s="95">
        <v>5</v>
      </c>
      <c r="BS42" s="714">
        <f>(BQ42-BR42)</f>
        <v>0</v>
      </c>
    </row>
    <row r="43" spans="2:71" x14ac:dyDescent="0.2">
      <c r="B43" s="734" t="s">
        <v>310</v>
      </c>
      <c r="C43" s="95">
        <v>0</v>
      </c>
      <c r="D43" s="38">
        <v>0</v>
      </c>
      <c r="E43" s="732"/>
      <c r="F43" s="95">
        <v>0</v>
      </c>
      <c r="G43" s="95">
        <v>0</v>
      </c>
      <c r="H43" s="98">
        <f>(F43-G43)</f>
        <v>0</v>
      </c>
      <c r="I43" s="95">
        <v>0</v>
      </c>
      <c r="J43" s="95">
        <v>0</v>
      </c>
      <c r="K43" s="98"/>
      <c r="L43" s="95">
        <v>0</v>
      </c>
      <c r="M43" s="95">
        <v>0</v>
      </c>
      <c r="N43" s="98">
        <v>0</v>
      </c>
      <c r="O43" s="716">
        <f>(R43+U43+X43+AA43+AD43)</f>
        <v>0</v>
      </c>
      <c r="P43" s="715">
        <f>(S43+V43+Y43+AB43+AE43)</f>
        <v>0</v>
      </c>
      <c r="Q43" s="715">
        <f>(T43+W43+Z43+AC43+AF43)</f>
        <v>0</v>
      </c>
      <c r="R43" s="95">
        <v>0</v>
      </c>
      <c r="S43" s="95">
        <v>0</v>
      </c>
      <c r="T43" s="57">
        <f>(R43-S43)</f>
        <v>0</v>
      </c>
      <c r="U43" s="95">
        <v>0</v>
      </c>
      <c r="V43" s="95">
        <v>0</v>
      </c>
      <c r="W43" s="57">
        <f>(U43-V43)</f>
        <v>0</v>
      </c>
      <c r="X43" s="95">
        <v>0</v>
      </c>
      <c r="Y43" s="95">
        <v>0</v>
      </c>
      <c r="Z43" s="95">
        <v>0</v>
      </c>
      <c r="AA43" s="95">
        <v>0</v>
      </c>
      <c r="AB43" s="95">
        <v>0</v>
      </c>
      <c r="AC43" s="95">
        <v>0</v>
      </c>
      <c r="AD43" s="104">
        <v>0</v>
      </c>
      <c r="AE43" s="104">
        <v>0</v>
      </c>
      <c r="AF43" s="535">
        <f>(AD43-AE43)</f>
        <v>0</v>
      </c>
      <c r="AG43" s="67">
        <f>(AP43+AS43+AV43+AY43+BB43+BE43+BH43+BK43+BN43+BQ43)</f>
        <v>0</v>
      </c>
      <c r="AH43" s="57">
        <f>(AQ43+AT43+AW43+AZ43+BC43+BF43+BI43+BL43+BO43+BR43)</f>
        <v>0</v>
      </c>
      <c r="AI43" s="56">
        <f>(AR43+AU43+AX43+BA43+BD43+BG43+BJ43+BM43+BP43+BS43)</f>
        <v>0</v>
      </c>
      <c r="AJ43" s="108">
        <f>(AP43+AS43+AV43+AY43+BB43)</f>
        <v>0</v>
      </c>
      <c r="AK43" s="95">
        <f>(AQ43+AT43+AW43+AZ43+BC43)</f>
        <v>0</v>
      </c>
      <c r="AL43" s="98">
        <f>(AR43+AU43+AX43+BA43+BD43)</f>
        <v>0</v>
      </c>
      <c r="AM43" s="525">
        <f>(BE43+BH43+BK43+BN43+BQ43)</f>
        <v>0</v>
      </c>
      <c r="AN43" s="95">
        <f>(BF43+BI43+BL43+BO43+BR43)</f>
        <v>0</v>
      </c>
      <c r="AO43" s="98">
        <f>(BG43+BJ43+BM43+BP43+BS43)</f>
        <v>0</v>
      </c>
      <c r="AP43" s="525">
        <v>0</v>
      </c>
      <c r="AQ43" s="95">
        <v>0</v>
      </c>
      <c r="AR43" s="57">
        <f>(AP43-AQ43)</f>
        <v>0</v>
      </c>
      <c r="AS43" s="95">
        <v>0</v>
      </c>
      <c r="AT43" s="95">
        <v>0</v>
      </c>
      <c r="AU43" s="57">
        <f>(AS43-AT43)</f>
        <v>0</v>
      </c>
      <c r="AV43" s="113"/>
      <c r="AW43" s="113"/>
      <c r="AX43" s="57">
        <f>(AV43-AW43)</f>
        <v>0</v>
      </c>
      <c r="AY43" s="113"/>
      <c r="AZ43" s="113"/>
      <c r="BA43" s="57">
        <f>(AY43-AZ43)</f>
        <v>0</v>
      </c>
      <c r="BB43" s="113"/>
      <c r="BC43" s="113"/>
      <c r="BD43" s="57">
        <f>(BB43-BC43)</f>
        <v>0</v>
      </c>
      <c r="BE43" s="113"/>
      <c r="BF43" s="113"/>
      <c r="BG43" s="57">
        <f>(BE43-BF43)</f>
        <v>0</v>
      </c>
      <c r="BH43" s="113"/>
      <c r="BI43" s="113"/>
      <c r="BJ43" s="57">
        <f>(BH43-BI43)</f>
        <v>0</v>
      </c>
      <c r="BK43" s="113"/>
      <c r="BL43" s="113"/>
      <c r="BM43" s="57">
        <f>(BK43-BL43)</f>
        <v>0</v>
      </c>
      <c r="BN43" s="113"/>
      <c r="BO43" s="113"/>
      <c r="BP43" s="57">
        <f>(BN43-BO43)</f>
        <v>0</v>
      </c>
      <c r="BQ43" s="113"/>
      <c r="BR43" s="113"/>
      <c r="BS43" s="714">
        <f>(BQ43-BR43)</f>
        <v>0</v>
      </c>
    </row>
    <row r="44" spans="2:71" x14ac:dyDescent="0.2">
      <c r="B44" s="717" t="s">
        <v>53</v>
      </c>
      <c r="C44" s="95">
        <v>0</v>
      </c>
      <c r="D44" s="38">
        <v>0</v>
      </c>
      <c r="E44" s="728"/>
      <c r="F44" s="95">
        <v>0</v>
      </c>
      <c r="G44" s="95">
        <v>0</v>
      </c>
      <c r="H44" s="98">
        <f>(F44-G44)</f>
        <v>0</v>
      </c>
      <c r="I44" s="95">
        <v>0</v>
      </c>
      <c r="J44" s="95">
        <v>0</v>
      </c>
      <c r="K44" s="98"/>
      <c r="L44" s="95">
        <v>0</v>
      </c>
      <c r="M44" s="95">
        <v>0</v>
      </c>
      <c r="N44" s="98">
        <v>0</v>
      </c>
      <c r="O44" s="716">
        <f>(R44+U44+X44+AA44+AD44)</f>
        <v>0</v>
      </c>
      <c r="P44" s="715">
        <f>(S44+V44+Y44+AB44+AE44)</f>
        <v>0</v>
      </c>
      <c r="Q44" s="715">
        <f>(T44+W44+Z44+AC44+AF44)</f>
        <v>0</v>
      </c>
      <c r="R44" s="95">
        <v>0</v>
      </c>
      <c r="S44" s="95">
        <v>0</v>
      </c>
      <c r="T44" s="57">
        <f>(R44-S44)</f>
        <v>0</v>
      </c>
      <c r="U44" s="95">
        <v>0</v>
      </c>
      <c r="V44" s="95">
        <v>0</v>
      </c>
      <c r="W44" s="57">
        <f>(U44-V44)</f>
        <v>0</v>
      </c>
      <c r="X44" s="95">
        <v>0</v>
      </c>
      <c r="Y44" s="95">
        <v>0</v>
      </c>
      <c r="Z44" s="95">
        <v>0</v>
      </c>
      <c r="AA44" s="95">
        <v>0</v>
      </c>
      <c r="AB44" s="95">
        <v>0</v>
      </c>
      <c r="AC44" s="95">
        <v>0</v>
      </c>
      <c r="AD44" s="104">
        <v>0</v>
      </c>
      <c r="AE44" s="104">
        <v>0</v>
      </c>
      <c r="AF44" s="535">
        <f>(AD44-AE44)</f>
        <v>0</v>
      </c>
      <c r="AG44" s="67">
        <f>(AP44+AS44+AV44+AY44+BB44+BE44+BH44+BK44+BN44+BQ44)</f>
        <v>0</v>
      </c>
      <c r="AH44" s="57">
        <f>(AQ44+AT44+AW44+AZ44+BC44+BF44+BI44+BL44+BO44+BR44)</f>
        <v>0</v>
      </c>
      <c r="AI44" s="56">
        <f>(AR44+AU44+AX44+BA44+BD44+BG44+BJ44+BM44+BP44+BS44)</f>
        <v>0</v>
      </c>
      <c r="AJ44" s="108">
        <f>(AP44+AS44+AV44+AY44+BB44)</f>
        <v>0</v>
      </c>
      <c r="AK44" s="95">
        <f>(AQ44+AT44+AW44+AZ44+BC44)</f>
        <v>0</v>
      </c>
      <c r="AL44" s="98">
        <f>(AR44+AU44+AX44+BA44+BD44)</f>
        <v>0</v>
      </c>
      <c r="AM44" s="525">
        <f>(BE44+BH44+BK44+BN44+BQ44)</f>
        <v>0</v>
      </c>
      <c r="AN44" s="95">
        <f>(BF44+BI44+BL44+BO44+BR44)</f>
        <v>0</v>
      </c>
      <c r="AO44" s="98">
        <f>(BG44+BJ44+BM44+BP44+BS44)</f>
        <v>0</v>
      </c>
      <c r="AP44" s="525">
        <v>0</v>
      </c>
      <c r="AQ44" s="95">
        <v>0</v>
      </c>
      <c r="AR44" s="57">
        <f>(AP44-AQ44)</f>
        <v>0</v>
      </c>
      <c r="AS44" s="95">
        <v>0</v>
      </c>
      <c r="AT44" s="95">
        <v>0</v>
      </c>
      <c r="AU44" s="57">
        <f>(AS44-AT44)</f>
        <v>0</v>
      </c>
      <c r="AV44" s="95">
        <v>0</v>
      </c>
      <c r="AW44" s="95">
        <v>0</v>
      </c>
      <c r="AX44" s="57">
        <f>(AV44-AW44)</f>
        <v>0</v>
      </c>
      <c r="AY44" s="95">
        <v>0</v>
      </c>
      <c r="AZ44" s="95">
        <v>0</v>
      </c>
      <c r="BA44" s="57">
        <f>(AY44-AZ44)</f>
        <v>0</v>
      </c>
      <c r="BB44" s="95">
        <v>0</v>
      </c>
      <c r="BC44" s="95">
        <v>0</v>
      </c>
      <c r="BD44" s="57">
        <f>(BB44-BC44)</f>
        <v>0</v>
      </c>
      <c r="BE44" s="95">
        <v>0</v>
      </c>
      <c r="BF44" s="95">
        <v>0</v>
      </c>
      <c r="BG44" s="57">
        <f>(BE44-BF44)</f>
        <v>0</v>
      </c>
      <c r="BH44" s="95">
        <v>0</v>
      </c>
      <c r="BI44" s="95">
        <v>0</v>
      </c>
      <c r="BJ44" s="57">
        <f>(BH44-BI44)</f>
        <v>0</v>
      </c>
      <c r="BK44" s="95">
        <v>0</v>
      </c>
      <c r="BL44" s="95"/>
      <c r="BM44" s="57">
        <f>(BK44-BL44)</f>
        <v>0</v>
      </c>
      <c r="BN44" s="95">
        <v>0</v>
      </c>
      <c r="BO44" s="95">
        <v>0</v>
      </c>
      <c r="BP44" s="57">
        <f>(BN44-BO44)</f>
        <v>0</v>
      </c>
      <c r="BQ44" s="95">
        <v>0</v>
      </c>
      <c r="BR44" s="95">
        <v>0</v>
      </c>
      <c r="BS44" s="714">
        <f>(BQ44-BR44)</f>
        <v>0</v>
      </c>
    </row>
    <row r="45" spans="2:71" x14ac:dyDescent="0.2">
      <c r="B45" s="717" t="s">
        <v>54</v>
      </c>
      <c r="C45" s="95">
        <v>0</v>
      </c>
      <c r="D45" s="38">
        <v>0</v>
      </c>
      <c r="E45" s="728"/>
      <c r="F45" s="95">
        <v>0</v>
      </c>
      <c r="G45" s="95">
        <v>0</v>
      </c>
      <c r="H45" s="98">
        <f>(F45-G45)</f>
        <v>0</v>
      </c>
      <c r="I45" s="95">
        <v>0</v>
      </c>
      <c r="J45" s="95">
        <v>0</v>
      </c>
      <c r="K45" s="98"/>
      <c r="L45" s="95">
        <v>0</v>
      </c>
      <c r="M45" s="95">
        <v>0</v>
      </c>
      <c r="N45" s="98">
        <v>0</v>
      </c>
      <c r="O45" s="716">
        <f>(R45+U45+X45+AA45+AD45)</f>
        <v>0</v>
      </c>
      <c r="P45" s="715">
        <f>(S45+V45+Y45+AB45+AE45)</f>
        <v>0</v>
      </c>
      <c r="Q45" s="715">
        <f>(T45+W45+Z45+AC45+AF45)</f>
        <v>0</v>
      </c>
      <c r="R45" s="95">
        <v>0</v>
      </c>
      <c r="S45" s="95">
        <v>0</v>
      </c>
      <c r="T45" s="57">
        <f>(R45-S45)</f>
        <v>0</v>
      </c>
      <c r="U45" s="95">
        <v>0</v>
      </c>
      <c r="V45" s="95">
        <v>0</v>
      </c>
      <c r="W45" s="57">
        <f>(U45-V45)</f>
        <v>0</v>
      </c>
      <c r="X45" s="95">
        <v>0</v>
      </c>
      <c r="Y45" s="95">
        <v>0</v>
      </c>
      <c r="Z45" s="95">
        <v>0</v>
      </c>
      <c r="AA45" s="95">
        <v>0</v>
      </c>
      <c r="AB45" s="95">
        <v>0</v>
      </c>
      <c r="AC45" s="95">
        <v>0</v>
      </c>
      <c r="AD45" s="104">
        <v>0</v>
      </c>
      <c r="AE45" s="104">
        <v>0</v>
      </c>
      <c r="AF45" s="535">
        <f>(AD45-AE45)</f>
        <v>0</v>
      </c>
      <c r="AG45" s="67">
        <f>(AP45+AS45+AV45+AY45+BB45+BE45+BH45+BK45+BN45+BQ45)</f>
        <v>2</v>
      </c>
      <c r="AH45" s="57">
        <f>(AQ45+AT45+AW45+AZ45+BC45+BF45+BI45+BL45+BO45+BR45)</f>
        <v>2</v>
      </c>
      <c r="AI45" s="56">
        <f>(AR45+AU45+AX45+BA45+BD45+BG45+BJ45+BM45+BP45+BS45)</f>
        <v>0</v>
      </c>
      <c r="AJ45" s="108">
        <f>(AP45+AS45+AV45+AY45+BB45)</f>
        <v>2</v>
      </c>
      <c r="AK45" s="95">
        <f>(AQ45+AT45+AW45+AZ45+BC45)</f>
        <v>2</v>
      </c>
      <c r="AL45" s="98">
        <f>(AR45+AU45+AX45+BA45+BD45)</f>
        <v>0</v>
      </c>
      <c r="AM45" s="525">
        <f>(BE45+BH45+BK45+BN45+BQ45)</f>
        <v>0</v>
      </c>
      <c r="AN45" s="95">
        <f>(BF45+BI45+BL45+BO45+BR45)</f>
        <v>0</v>
      </c>
      <c r="AO45" s="98">
        <f>(BG45+BJ45+BM45+BP45+BS45)</f>
        <v>0</v>
      </c>
      <c r="AP45" s="525">
        <v>1</v>
      </c>
      <c r="AQ45" s="95">
        <v>1</v>
      </c>
      <c r="AR45" s="57">
        <f>(AP45-AQ45)</f>
        <v>0</v>
      </c>
      <c r="AS45" s="95">
        <v>1</v>
      </c>
      <c r="AT45" s="95">
        <v>1</v>
      </c>
      <c r="AU45" s="57">
        <f>(AS45-AT45)</f>
        <v>0</v>
      </c>
      <c r="AV45" s="95">
        <v>0</v>
      </c>
      <c r="AW45" s="95">
        <v>0</v>
      </c>
      <c r="AX45" s="57">
        <f>(AV45-AW45)</f>
        <v>0</v>
      </c>
      <c r="AY45" s="95">
        <v>0</v>
      </c>
      <c r="AZ45" s="95">
        <v>0</v>
      </c>
      <c r="BA45" s="57">
        <f>(AY45-AZ45)</f>
        <v>0</v>
      </c>
      <c r="BB45" s="95">
        <v>0</v>
      </c>
      <c r="BC45" s="95">
        <v>0</v>
      </c>
      <c r="BD45" s="57">
        <f>(BB45-BC45)</f>
        <v>0</v>
      </c>
      <c r="BE45" s="95">
        <v>0</v>
      </c>
      <c r="BF45" s="95">
        <v>0</v>
      </c>
      <c r="BG45" s="57">
        <f>(BE45-BF45)</f>
        <v>0</v>
      </c>
      <c r="BH45" s="95">
        <v>0</v>
      </c>
      <c r="BI45" s="95">
        <v>0</v>
      </c>
      <c r="BJ45" s="57">
        <f>(BH45-BI45)</f>
        <v>0</v>
      </c>
      <c r="BK45" s="95">
        <v>0</v>
      </c>
      <c r="BL45" s="95"/>
      <c r="BM45" s="57">
        <f>(BK45-BL45)</f>
        <v>0</v>
      </c>
      <c r="BN45" s="95">
        <v>0</v>
      </c>
      <c r="BO45" s="95">
        <v>0</v>
      </c>
      <c r="BP45" s="57">
        <f>(BN45-BO45)</f>
        <v>0</v>
      </c>
      <c r="BQ45" s="95">
        <v>0</v>
      </c>
      <c r="BR45" s="95">
        <v>0</v>
      </c>
      <c r="BS45" s="714">
        <f>(BQ45-BR45)</f>
        <v>0</v>
      </c>
    </row>
    <row r="46" spans="2:71" x14ac:dyDescent="0.2">
      <c r="B46" s="717" t="s">
        <v>55</v>
      </c>
      <c r="C46" s="95">
        <v>0</v>
      </c>
      <c r="D46" s="38">
        <v>0</v>
      </c>
      <c r="E46" s="728"/>
      <c r="F46" s="95">
        <v>0</v>
      </c>
      <c r="G46" s="95">
        <v>0</v>
      </c>
      <c r="H46" s="98">
        <f>(F46-G46)</f>
        <v>0</v>
      </c>
      <c r="I46" s="95">
        <v>0</v>
      </c>
      <c r="J46" s="95">
        <v>0</v>
      </c>
      <c r="K46" s="98"/>
      <c r="L46" s="95">
        <v>0</v>
      </c>
      <c r="M46" s="95">
        <v>0</v>
      </c>
      <c r="N46" s="98">
        <v>0</v>
      </c>
      <c r="O46" s="716">
        <f>(R46+U46+X46+AA46+AD46)</f>
        <v>1</v>
      </c>
      <c r="P46" s="715">
        <f>(S46+V46+Y46+AB46+AE46)</f>
        <v>1</v>
      </c>
      <c r="Q46" s="715">
        <f>(T46+W46+Z46+AC46+AF46)</f>
        <v>0</v>
      </c>
      <c r="R46" s="95">
        <v>0</v>
      </c>
      <c r="S46" s="95">
        <v>0</v>
      </c>
      <c r="T46" s="57">
        <f>(R46-S46)</f>
        <v>0</v>
      </c>
      <c r="U46" s="95">
        <v>0</v>
      </c>
      <c r="V46" s="95">
        <v>0</v>
      </c>
      <c r="W46" s="57">
        <f>(U46-V46)</f>
        <v>0</v>
      </c>
      <c r="X46" s="95">
        <v>0</v>
      </c>
      <c r="Y46" s="95">
        <v>0</v>
      </c>
      <c r="Z46" s="95">
        <v>0</v>
      </c>
      <c r="AA46" s="95">
        <v>0</v>
      </c>
      <c r="AB46" s="95">
        <v>0</v>
      </c>
      <c r="AC46" s="95">
        <v>0</v>
      </c>
      <c r="AD46" s="104">
        <v>1</v>
      </c>
      <c r="AE46" s="104">
        <v>1</v>
      </c>
      <c r="AF46" s="535">
        <f>(AD46-AE46)</f>
        <v>0</v>
      </c>
      <c r="AG46" s="67">
        <f>(AP46+AS46+AV46+AY46+BB46+BE46+BH46+BK46+BN46+BQ46)</f>
        <v>55</v>
      </c>
      <c r="AH46" s="57">
        <f>(AQ46+AT46+AW46+AZ46+BC46+BF46+BI46+BL46+BO46+BR46)</f>
        <v>55</v>
      </c>
      <c r="AI46" s="56">
        <f>(AR46+AU46+AX46+BA46+BD46+BG46+BJ46+BM46+BP46+BS46)</f>
        <v>0</v>
      </c>
      <c r="AJ46" s="108">
        <f>(AP46+AS46+AV46+AY46+BB46)</f>
        <v>42</v>
      </c>
      <c r="AK46" s="95">
        <f>(AQ46+AT46+AW46+AZ46+BC46)</f>
        <v>42</v>
      </c>
      <c r="AL46" s="98">
        <f>(AR46+AU46+AX46+BA46+BD46)</f>
        <v>0</v>
      </c>
      <c r="AM46" s="525">
        <f>(BE46+BH46+BK46+BN46+BQ46)</f>
        <v>13</v>
      </c>
      <c r="AN46" s="95">
        <f>(BF46+BI46+BL46+BO46+BR46)</f>
        <v>13</v>
      </c>
      <c r="AO46" s="98">
        <f>(BG46+BJ46+BM46+BP46+BS46)</f>
        <v>0</v>
      </c>
      <c r="AP46" s="525">
        <v>1</v>
      </c>
      <c r="AQ46" s="95">
        <v>1</v>
      </c>
      <c r="AR46" s="57">
        <f>(AP46-AQ46)</f>
        <v>0</v>
      </c>
      <c r="AS46" s="95">
        <v>0</v>
      </c>
      <c r="AT46" s="95">
        <v>0</v>
      </c>
      <c r="AU46" s="57">
        <f>(AS46-AT46)</f>
        <v>0</v>
      </c>
      <c r="AV46" s="95">
        <v>0</v>
      </c>
      <c r="AW46" s="95">
        <v>0</v>
      </c>
      <c r="AX46" s="57">
        <f>(AV46-AW46)</f>
        <v>0</v>
      </c>
      <c r="AY46" s="95">
        <v>13</v>
      </c>
      <c r="AZ46" s="95">
        <v>13</v>
      </c>
      <c r="BA46" s="57">
        <f>(AY46-AZ46)</f>
        <v>0</v>
      </c>
      <c r="BB46" s="95">
        <v>28</v>
      </c>
      <c r="BC46" s="95">
        <v>28</v>
      </c>
      <c r="BD46" s="57">
        <f>(BB46-BC46)</f>
        <v>0</v>
      </c>
      <c r="BE46" s="95">
        <v>4</v>
      </c>
      <c r="BF46" s="95">
        <v>4</v>
      </c>
      <c r="BG46" s="57">
        <f>(BE46-BF46)</f>
        <v>0</v>
      </c>
      <c r="BH46" s="95">
        <v>1</v>
      </c>
      <c r="BI46" s="95">
        <v>1</v>
      </c>
      <c r="BJ46" s="57">
        <f>(BH46-BI46)</f>
        <v>0</v>
      </c>
      <c r="BK46" s="95">
        <v>4</v>
      </c>
      <c r="BL46" s="95">
        <v>4</v>
      </c>
      <c r="BM46" s="57">
        <f>(BK46-BL46)</f>
        <v>0</v>
      </c>
      <c r="BN46" s="95">
        <v>3</v>
      </c>
      <c r="BO46" s="95">
        <v>3</v>
      </c>
      <c r="BP46" s="57">
        <f>(BN46-BO46)</f>
        <v>0</v>
      </c>
      <c r="BQ46" s="95">
        <v>1</v>
      </c>
      <c r="BR46" s="95">
        <v>1</v>
      </c>
      <c r="BS46" s="714">
        <f>(BQ46-BR46)</f>
        <v>0</v>
      </c>
    </row>
    <row r="47" spans="2:71" x14ac:dyDescent="0.2">
      <c r="B47" s="717" t="s">
        <v>56</v>
      </c>
      <c r="C47" s="95">
        <v>3</v>
      </c>
      <c r="D47" s="38">
        <v>3</v>
      </c>
      <c r="E47" s="715">
        <f>(C47-D47)</f>
        <v>0</v>
      </c>
      <c r="F47" s="95">
        <v>5</v>
      </c>
      <c r="G47" s="95">
        <v>5</v>
      </c>
      <c r="H47" s="98">
        <f>(F47-G47)</f>
        <v>0</v>
      </c>
      <c r="I47" s="95">
        <v>9</v>
      </c>
      <c r="J47" s="95">
        <v>9</v>
      </c>
      <c r="K47" s="495">
        <f>(I47-J47)</f>
        <v>0</v>
      </c>
      <c r="L47" s="95">
        <v>0</v>
      </c>
      <c r="M47" s="95">
        <v>0</v>
      </c>
      <c r="N47" s="98">
        <v>0</v>
      </c>
      <c r="O47" s="716">
        <f>(R47+U47+X47+AA47+AD47)</f>
        <v>8</v>
      </c>
      <c r="P47" s="715">
        <f>(S47+V47+Y47+AB47+AE47)</f>
        <v>8</v>
      </c>
      <c r="Q47" s="715">
        <f>(T47+W47+Z47+AC47+AF47)</f>
        <v>0</v>
      </c>
      <c r="R47" s="95">
        <v>0</v>
      </c>
      <c r="S47" s="95">
        <v>0</v>
      </c>
      <c r="T47" s="57">
        <f>(R47-S47)</f>
        <v>0</v>
      </c>
      <c r="U47" s="95">
        <v>5</v>
      </c>
      <c r="V47" s="95">
        <v>5</v>
      </c>
      <c r="W47" s="57">
        <f>(U47-V47)</f>
        <v>0</v>
      </c>
      <c r="X47" s="95">
        <v>0</v>
      </c>
      <c r="Y47" s="95">
        <v>0</v>
      </c>
      <c r="Z47" s="95">
        <v>0</v>
      </c>
      <c r="AA47" s="95">
        <v>3</v>
      </c>
      <c r="AB47" s="95">
        <v>3</v>
      </c>
      <c r="AC47" s="95">
        <v>0</v>
      </c>
      <c r="AD47" s="104">
        <v>0</v>
      </c>
      <c r="AE47" s="104">
        <v>0</v>
      </c>
      <c r="AF47" s="535">
        <f>(AD47-AE47)</f>
        <v>0</v>
      </c>
      <c r="AG47" s="67">
        <f>(AP47+AS47+AV47+AY47+BB47+BE47+BH47+BK47+BN47+BQ47)</f>
        <v>86</v>
      </c>
      <c r="AH47" s="57">
        <f>(AQ47+AT47+AW47+AZ47+BC47+BF47+BI47+BL47+BO47+BR47)</f>
        <v>86</v>
      </c>
      <c r="AI47" s="56">
        <f>(AR47+AU47+AX47+BA47+BD47+BG47+BJ47+BM47+BP47+BS47)</f>
        <v>0</v>
      </c>
      <c r="AJ47" s="108">
        <f>(AP47+AS47+AV47+AY47+BB47)</f>
        <v>72</v>
      </c>
      <c r="AK47" s="95">
        <f>(AQ47+AT47+AW47+AZ47+BC47)</f>
        <v>72</v>
      </c>
      <c r="AL47" s="98">
        <f>(AR47+AU47+AX47+BA47+BD47)</f>
        <v>0</v>
      </c>
      <c r="AM47" s="525">
        <f>(BE47+BH47+BK47+BN47+BQ47)</f>
        <v>14</v>
      </c>
      <c r="AN47" s="95">
        <f>(BF47+BI47+BL47+BO47+BR47)</f>
        <v>14</v>
      </c>
      <c r="AO47" s="98">
        <f>(BG47+BJ47+BM47+BP47+BS47)</f>
        <v>0</v>
      </c>
      <c r="AP47" s="525">
        <v>3</v>
      </c>
      <c r="AQ47" s="95">
        <v>3</v>
      </c>
      <c r="AR47" s="57">
        <f>(AP47-AQ47)</f>
        <v>0</v>
      </c>
      <c r="AS47" s="95">
        <v>2</v>
      </c>
      <c r="AT47" s="95">
        <v>2</v>
      </c>
      <c r="AU47" s="57">
        <f>(AS47-AT47)</f>
        <v>0</v>
      </c>
      <c r="AV47" s="95">
        <v>0</v>
      </c>
      <c r="AW47" s="95">
        <v>0</v>
      </c>
      <c r="AX47" s="57">
        <f>(AV47-AW47)</f>
        <v>0</v>
      </c>
      <c r="AY47" s="95">
        <v>15</v>
      </c>
      <c r="AZ47" s="95">
        <v>15</v>
      </c>
      <c r="BA47" s="57">
        <f>(AY47-AZ47)</f>
        <v>0</v>
      </c>
      <c r="BB47" s="95">
        <v>52</v>
      </c>
      <c r="BC47" s="95">
        <v>52</v>
      </c>
      <c r="BD47" s="57">
        <f>(BB47-BC47)</f>
        <v>0</v>
      </c>
      <c r="BE47" s="95">
        <v>5</v>
      </c>
      <c r="BF47" s="95">
        <v>5</v>
      </c>
      <c r="BG47" s="57">
        <f>(BE47-BF47)</f>
        <v>0</v>
      </c>
      <c r="BH47" s="95">
        <v>2</v>
      </c>
      <c r="BI47" s="95">
        <v>2</v>
      </c>
      <c r="BJ47" s="57">
        <f>(BH47-BI47)</f>
        <v>0</v>
      </c>
      <c r="BK47" s="95">
        <v>2</v>
      </c>
      <c r="BL47" s="95">
        <v>2</v>
      </c>
      <c r="BM47" s="57">
        <f>(BK47-BL47)</f>
        <v>0</v>
      </c>
      <c r="BN47" s="95">
        <v>4</v>
      </c>
      <c r="BO47" s="95">
        <v>4</v>
      </c>
      <c r="BP47" s="57">
        <f>(BN47-BO47)</f>
        <v>0</v>
      </c>
      <c r="BQ47" s="95">
        <v>1</v>
      </c>
      <c r="BR47" s="95">
        <v>1</v>
      </c>
      <c r="BS47" s="714">
        <f>(BQ47-BR47)</f>
        <v>0</v>
      </c>
    </row>
    <row r="48" spans="2:71" x14ac:dyDescent="0.2">
      <c r="B48" s="717"/>
      <c r="C48" s="95"/>
      <c r="D48" s="38"/>
      <c r="E48" s="728"/>
      <c r="F48" s="73"/>
      <c r="G48" s="73"/>
      <c r="H48" s="124"/>
      <c r="I48" s="95"/>
      <c r="J48" s="95"/>
      <c r="K48" s="124"/>
      <c r="L48" s="95"/>
      <c r="M48" s="95"/>
      <c r="N48" s="124"/>
      <c r="O48" s="729"/>
      <c r="P48" s="728"/>
      <c r="Q48" s="728"/>
      <c r="R48" s="95"/>
      <c r="S48" s="95"/>
      <c r="T48" s="95"/>
      <c r="U48" s="113"/>
      <c r="V48" s="113"/>
      <c r="W48" s="95"/>
      <c r="X48" s="113"/>
      <c r="Y48" s="113"/>
      <c r="Z48" s="113"/>
      <c r="AA48" s="113"/>
      <c r="AB48" s="113"/>
      <c r="AC48" s="95"/>
      <c r="AD48" s="735"/>
      <c r="AE48" s="735"/>
      <c r="AF48" s="98"/>
      <c r="AG48" s="103"/>
      <c r="AH48" s="104"/>
      <c r="AI48" s="727"/>
      <c r="AJ48" s="118"/>
      <c r="AK48" s="113"/>
      <c r="AL48" s="124"/>
      <c r="AM48" s="575"/>
      <c r="AN48" s="113"/>
      <c r="AO48" s="124"/>
      <c r="AP48" s="525"/>
      <c r="AQ48" s="543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586"/>
    </row>
    <row r="49" spans="2:71" x14ac:dyDescent="0.2">
      <c r="B49" s="497" t="s">
        <v>57</v>
      </c>
      <c r="C49" s="73">
        <v>399</v>
      </c>
      <c r="D49" s="89">
        <v>288</v>
      </c>
      <c r="E49" s="725">
        <f>(C49-D49)</f>
        <v>111</v>
      </c>
      <c r="F49" s="73">
        <v>312</v>
      </c>
      <c r="G49" s="73">
        <v>308</v>
      </c>
      <c r="H49" s="495">
        <f>(F49-G49)</f>
        <v>4</v>
      </c>
      <c r="I49" s="73">
        <v>294</v>
      </c>
      <c r="J49" s="73">
        <v>286</v>
      </c>
      <c r="K49" s="495">
        <f>(I49-J49)</f>
        <v>8</v>
      </c>
      <c r="L49" s="73">
        <v>319</v>
      </c>
      <c r="M49" s="73">
        <v>279</v>
      </c>
      <c r="N49" s="495">
        <v>40</v>
      </c>
      <c r="O49" s="726">
        <f>(R49+U49+X49+AA49+AD49)</f>
        <v>1477</v>
      </c>
      <c r="P49" s="725">
        <f>(S49+V49+Y49+AB49+AE49)</f>
        <v>1319</v>
      </c>
      <c r="Q49" s="725">
        <f>(T49+W49+Z49+AC49+AF49)</f>
        <v>158</v>
      </c>
      <c r="R49" s="73">
        <v>355</v>
      </c>
      <c r="S49" s="73">
        <v>305</v>
      </c>
      <c r="T49" s="57">
        <f>(R49-S49)</f>
        <v>50</v>
      </c>
      <c r="U49" s="73">
        <v>429</v>
      </c>
      <c r="V49" s="73">
        <v>329</v>
      </c>
      <c r="W49" s="57">
        <f>(U49-V49)</f>
        <v>100</v>
      </c>
      <c r="X49" s="73">
        <v>315</v>
      </c>
      <c r="Y49" s="73">
        <v>307</v>
      </c>
      <c r="Z49" s="73">
        <v>8</v>
      </c>
      <c r="AA49" s="299">
        <v>183</v>
      </c>
      <c r="AB49" s="299">
        <v>183</v>
      </c>
      <c r="AC49" s="299">
        <v>0</v>
      </c>
      <c r="AD49" s="299">
        <v>195</v>
      </c>
      <c r="AE49" s="299">
        <v>195</v>
      </c>
      <c r="AF49" s="724">
        <f>(AD49-AE49)</f>
        <v>0</v>
      </c>
      <c r="AG49" s="723">
        <f>(AP49+AS49+AV49+AY49+BB49+BE49+BH49+BK49+BN49+BQ49)</f>
        <v>8616</v>
      </c>
      <c r="AH49" s="543">
        <f>(AQ49+AT49+AW49+AZ49+BC49+BF49+BI49+BL49+BO49+BR49)</f>
        <v>7805</v>
      </c>
      <c r="AI49" s="722">
        <f>(AR49+AU49+AX49+BA49+BD49+BG49+BJ49+BM49+BP49+BS49)</f>
        <v>811</v>
      </c>
      <c r="AJ49" s="538">
        <f>(AP49+AS49+AV49+AY49+BB49)</f>
        <v>2008</v>
      </c>
      <c r="AK49" s="299">
        <f>(AQ49+AT49+AW49+AZ49+BC49)</f>
        <v>1872</v>
      </c>
      <c r="AL49" s="720">
        <f>(AR49+AU49+AX49+BA49+BD49)</f>
        <v>136</v>
      </c>
      <c r="AM49" s="721">
        <f>(BE49+BH49+BK49+BN49+BQ49)</f>
        <v>6608</v>
      </c>
      <c r="AN49" s="299">
        <f>(BF49+BI49+BL49+BO49+BR49)</f>
        <v>5933</v>
      </c>
      <c r="AO49" s="720">
        <f>(BG49+BJ49+BM49+BP49+BS49)</f>
        <v>675</v>
      </c>
      <c r="AP49" s="719">
        <v>180</v>
      </c>
      <c r="AQ49" s="543">
        <v>142</v>
      </c>
      <c r="AR49" s="543">
        <f>(AP49-AQ49)</f>
        <v>38</v>
      </c>
      <c r="AS49" s="543">
        <v>196</v>
      </c>
      <c r="AT49" s="543">
        <v>188</v>
      </c>
      <c r="AU49" s="543">
        <f>(AS49-AT49)</f>
        <v>8</v>
      </c>
      <c r="AV49" s="543">
        <v>312</v>
      </c>
      <c r="AW49" s="543">
        <v>312</v>
      </c>
      <c r="AX49" s="543">
        <f>(AV49-AW49)</f>
        <v>0</v>
      </c>
      <c r="AY49" s="543">
        <v>511</v>
      </c>
      <c r="AZ49" s="543">
        <v>507</v>
      </c>
      <c r="BA49" s="543">
        <f>(AY49-AZ49)</f>
        <v>4</v>
      </c>
      <c r="BB49" s="543">
        <v>809</v>
      </c>
      <c r="BC49" s="543">
        <v>723</v>
      </c>
      <c r="BD49" s="543">
        <f>(BB49-BC49)</f>
        <v>86</v>
      </c>
      <c r="BE49" s="543">
        <f>SUM(BE50:BE51)</f>
        <v>1040</v>
      </c>
      <c r="BF49" s="543">
        <f>SUM(BF50:BF51)</f>
        <v>732</v>
      </c>
      <c r="BG49" s="543">
        <f>(BE49-BF49)</f>
        <v>308</v>
      </c>
      <c r="BH49" s="543">
        <v>1065</v>
      </c>
      <c r="BI49" s="543">
        <v>1005</v>
      </c>
      <c r="BJ49" s="543">
        <f>(BH49-BI49)</f>
        <v>60</v>
      </c>
      <c r="BK49" s="543">
        <v>1654</v>
      </c>
      <c r="BL49" s="543">
        <v>1499</v>
      </c>
      <c r="BM49" s="543">
        <f>(BK49-BL49)</f>
        <v>155</v>
      </c>
      <c r="BN49" s="543">
        <v>1390</v>
      </c>
      <c r="BO49" s="543">
        <v>1350</v>
      </c>
      <c r="BP49" s="543">
        <f>(BN49-BO49)</f>
        <v>40</v>
      </c>
      <c r="BQ49" s="543">
        <v>1459</v>
      </c>
      <c r="BR49" s="543">
        <v>1347</v>
      </c>
      <c r="BS49" s="718">
        <f>(BQ49-BR49)</f>
        <v>112</v>
      </c>
    </row>
    <row r="50" spans="2:71" x14ac:dyDescent="0.2">
      <c r="B50" s="717" t="s">
        <v>309</v>
      </c>
      <c r="C50" s="728"/>
      <c r="D50" s="1"/>
      <c r="E50" s="728"/>
      <c r="F50" s="113"/>
      <c r="G50" s="113"/>
      <c r="H50" s="124"/>
      <c r="I50" s="95"/>
      <c r="J50" s="95"/>
      <c r="K50" s="124"/>
      <c r="L50" s="113"/>
      <c r="M50" s="113"/>
      <c r="N50" s="124"/>
      <c r="O50" s="716"/>
      <c r="P50" s="715"/>
      <c r="Q50" s="715"/>
      <c r="R50" s="95"/>
      <c r="S50" s="95"/>
      <c r="T50" s="95"/>
      <c r="U50" s="113"/>
      <c r="V50" s="113"/>
      <c r="W50" s="95"/>
      <c r="X50" s="113"/>
      <c r="Y50" s="113"/>
      <c r="Z50" s="113"/>
      <c r="AA50" s="113"/>
      <c r="AB50" s="113"/>
      <c r="AC50" s="95"/>
      <c r="AD50" s="104"/>
      <c r="AE50" s="104"/>
      <c r="AF50" s="535"/>
      <c r="AG50" s="103"/>
      <c r="AH50" s="104"/>
      <c r="AI50" s="727"/>
      <c r="AJ50" s="118"/>
      <c r="AK50" s="113"/>
      <c r="AL50" s="124"/>
      <c r="AM50" s="575"/>
      <c r="AN50" s="113"/>
      <c r="AO50" s="124"/>
      <c r="AP50" s="525"/>
      <c r="AQ50" s="543"/>
      <c r="AR50" s="57">
        <f>(AP50-AQ50)</f>
        <v>0</v>
      </c>
      <c r="AS50" s="95">
        <v>196</v>
      </c>
      <c r="AT50" s="95">
        <v>188</v>
      </c>
      <c r="AU50" s="57">
        <f>(AS50-AT50)</f>
        <v>8</v>
      </c>
      <c r="AV50" s="95">
        <v>301</v>
      </c>
      <c r="AW50" s="95">
        <v>301</v>
      </c>
      <c r="AX50" s="57">
        <f>(AV50-AW50)</f>
        <v>0</v>
      </c>
      <c r="AY50" s="95">
        <v>444</v>
      </c>
      <c r="AZ50" s="95">
        <v>440</v>
      </c>
      <c r="BA50" s="57">
        <f>(AY50-AZ50)</f>
        <v>4</v>
      </c>
      <c r="BB50" s="95">
        <v>670</v>
      </c>
      <c r="BC50" s="95">
        <v>600</v>
      </c>
      <c r="BD50" s="57">
        <f>(BB50-BC50)</f>
        <v>70</v>
      </c>
      <c r="BE50" s="95">
        <v>961</v>
      </c>
      <c r="BF50" s="95">
        <v>655</v>
      </c>
      <c r="BG50" s="57">
        <f>(BE50-BF50)</f>
        <v>306</v>
      </c>
      <c r="BH50" s="95">
        <v>947</v>
      </c>
      <c r="BI50" s="95">
        <v>887</v>
      </c>
      <c r="BJ50" s="57">
        <f>(BH50-BI50)</f>
        <v>60</v>
      </c>
      <c r="BK50" s="95">
        <v>1563</v>
      </c>
      <c r="BL50" s="95">
        <v>1408</v>
      </c>
      <c r="BM50" s="57">
        <f>(BK50-BL50)</f>
        <v>155</v>
      </c>
      <c r="BN50" s="95">
        <v>1200</v>
      </c>
      <c r="BO50" s="95">
        <v>1160</v>
      </c>
      <c r="BP50" s="57">
        <f>(BN50-BO50)</f>
        <v>40</v>
      </c>
      <c r="BQ50" s="95">
        <v>1269</v>
      </c>
      <c r="BR50" s="95">
        <v>1157</v>
      </c>
      <c r="BS50" s="714">
        <f>(BQ50-BR50)</f>
        <v>112</v>
      </c>
    </row>
    <row r="51" spans="2:71" x14ac:dyDescent="0.2">
      <c r="B51" s="717" t="s">
        <v>308</v>
      </c>
      <c r="C51" s="1"/>
      <c r="D51" s="1"/>
      <c r="E51" s="728"/>
      <c r="F51" s="113"/>
      <c r="G51" s="113"/>
      <c r="H51" s="124"/>
      <c r="I51" s="113"/>
      <c r="J51" s="113"/>
      <c r="K51" s="124"/>
      <c r="L51" s="113"/>
      <c r="M51" s="113"/>
      <c r="N51" s="124"/>
      <c r="O51" s="716"/>
      <c r="P51" s="715"/>
      <c r="Q51" s="715"/>
      <c r="R51" s="95"/>
      <c r="S51" s="95"/>
      <c r="T51" s="95"/>
      <c r="U51" s="113"/>
      <c r="V51" s="113"/>
      <c r="W51" s="95"/>
      <c r="X51" s="113"/>
      <c r="Y51" s="113"/>
      <c r="Z51" s="113"/>
      <c r="AA51" s="113"/>
      <c r="AB51" s="113"/>
      <c r="AC51" s="113"/>
      <c r="AD51" s="104"/>
      <c r="AE51" s="104"/>
      <c r="AF51" s="535"/>
      <c r="AG51" s="103"/>
      <c r="AH51" s="104"/>
      <c r="AI51" s="727"/>
      <c r="AJ51" s="118"/>
      <c r="AK51" s="113"/>
      <c r="AL51" s="124"/>
      <c r="AM51" s="575"/>
      <c r="AN51" s="113"/>
      <c r="AO51" s="124"/>
      <c r="AP51" s="525"/>
      <c r="AQ51" s="95"/>
      <c r="AR51" s="57">
        <f>(AP51-AQ51)</f>
        <v>0</v>
      </c>
      <c r="AS51" s="95">
        <v>0</v>
      </c>
      <c r="AT51" s="95">
        <v>0</v>
      </c>
      <c r="AU51" s="57">
        <f>(AS51-AT51)</f>
        <v>0</v>
      </c>
      <c r="AV51" s="95">
        <v>11</v>
      </c>
      <c r="AW51" s="95">
        <v>11</v>
      </c>
      <c r="AX51" s="57">
        <f>(AV51-AW51)</f>
        <v>0</v>
      </c>
      <c r="AY51" s="95">
        <v>67</v>
      </c>
      <c r="AZ51" s="95">
        <v>67</v>
      </c>
      <c r="BA51" s="57">
        <f>(AY51-AZ51)</f>
        <v>0</v>
      </c>
      <c r="BB51" s="95">
        <v>139</v>
      </c>
      <c r="BC51" s="95">
        <v>123</v>
      </c>
      <c r="BD51" s="57">
        <f>(BB51-BC51)</f>
        <v>16</v>
      </c>
      <c r="BE51" s="95">
        <v>79</v>
      </c>
      <c r="BF51" s="95">
        <v>77</v>
      </c>
      <c r="BG51" s="57">
        <f>(BE51-BF51)</f>
        <v>2</v>
      </c>
      <c r="BH51" s="95">
        <v>118</v>
      </c>
      <c r="BI51" s="95">
        <v>118</v>
      </c>
      <c r="BJ51" s="57">
        <f>(BH51-BI51)</f>
        <v>0</v>
      </c>
      <c r="BK51" s="95">
        <v>91</v>
      </c>
      <c r="BL51" s="95">
        <v>91</v>
      </c>
      <c r="BM51" s="57">
        <f>(BK51-BL51)</f>
        <v>0</v>
      </c>
      <c r="BN51" s="95">
        <v>190</v>
      </c>
      <c r="BO51" s="95">
        <v>190</v>
      </c>
      <c r="BP51" s="57">
        <f>(BN51-BO51)</f>
        <v>0</v>
      </c>
      <c r="BQ51" s="95">
        <v>190</v>
      </c>
      <c r="BR51" s="95">
        <v>190</v>
      </c>
      <c r="BS51" s="714">
        <f>(BQ51-BR51)</f>
        <v>0</v>
      </c>
    </row>
    <row r="52" spans="2:71" x14ac:dyDescent="0.2">
      <c r="B52" s="717"/>
      <c r="C52" s="1"/>
      <c r="D52" s="1"/>
      <c r="E52" s="728"/>
      <c r="F52" s="113"/>
      <c r="G52" s="113"/>
      <c r="H52" s="124"/>
      <c r="I52" s="113"/>
      <c r="J52" s="113"/>
      <c r="K52" s="124"/>
      <c r="L52" s="113"/>
      <c r="M52" s="113"/>
      <c r="N52" s="124"/>
      <c r="O52" s="729"/>
      <c r="P52" s="728"/>
      <c r="Q52" s="728"/>
      <c r="R52" s="95"/>
      <c r="S52" s="95"/>
      <c r="T52" s="95"/>
      <c r="U52" s="113"/>
      <c r="V52" s="113"/>
      <c r="W52" s="95"/>
      <c r="X52" s="113"/>
      <c r="Y52" s="113"/>
      <c r="Z52" s="113"/>
      <c r="AA52" s="113"/>
      <c r="AB52" s="113"/>
      <c r="AC52" s="113"/>
      <c r="AD52" s="735"/>
      <c r="AE52" s="735"/>
      <c r="AF52" s="98"/>
      <c r="AG52" s="103"/>
      <c r="AH52" s="104"/>
      <c r="AI52" s="727"/>
      <c r="AJ52" s="118"/>
      <c r="AK52" s="113"/>
      <c r="AL52" s="124"/>
      <c r="AM52" s="575"/>
      <c r="AN52" s="113"/>
      <c r="AO52" s="124"/>
      <c r="AP52" s="52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586"/>
    </row>
    <row r="53" spans="2:71" x14ac:dyDescent="0.2">
      <c r="B53" s="497" t="s">
        <v>58</v>
      </c>
      <c r="C53" s="73">
        <v>155</v>
      </c>
      <c r="D53" s="89">
        <v>155</v>
      </c>
      <c r="E53" s="725">
        <f>(C53-D53)</f>
        <v>0</v>
      </c>
      <c r="F53" s="73">
        <v>99</v>
      </c>
      <c r="G53" s="73">
        <v>99</v>
      </c>
      <c r="H53" s="495">
        <f>(F53-G53)</f>
        <v>0</v>
      </c>
      <c r="I53" s="73">
        <v>78</v>
      </c>
      <c r="J53" s="73">
        <v>78</v>
      </c>
      <c r="K53" s="495">
        <f>(I53-J53)</f>
        <v>0</v>
      </c>
      <c r="L53" s="73">
        <v>109</v>
      </c>
      <c r="M53" s="73">
        <v>109</v>
      </c>
      <c r="N53" s="495">
        <v>0</v>
      </c>
      <c r="O53" s="726">
        <f>(R53+U53+X53+AA53+AD53)</f>
        <v>1872</v>
      </c>
      <c r="P53" s="725">
        <f>(S53+V53+Y53+AB53+AE53)</f>
        <v>1126</v>
      </c>
      <c r="Q53" s="725">
        <f>(T53+W53+Z53+AC53+AF53)</f>
        <v>746</v>
      </c>
      <c r="R53" s="73">
        <v>278</v>
      </c>
      <c r="S53" s="73">
        <v>134</v>
      </c>
      <c r="T53" s="57">
        <f>(R53-S53)</f>
        <v>144</v>
      </c>
      <c r="U53" s="73">
        <v>225</v>
      </c>
      <c r="V53" s="73">
        <v>172</v>
      </c>
      <c r="W53" s="57">
        <f>(U53-V53)</f>
        <v>53</v>
      </c>
      <c r="X53" s="73">
        <v>701</v>
      </c>
      <c r="Y53" s="73">
        <v>233</v>
      </c>
      <c r="Z53" s="73">
        <v>468</v>
      </c>
      <c r="AA53" s="299">
        <v>304</v>
      </c>
      <c r="AB53" s="299">
        <v>291</v>
      </c>
      <c r="AC53" s="299">
        <v>13</v>
      </c>
      <c r="AD53" s="299">
        <v>364</v>
      </c>
      <c r="AE53" s="299">
        <v>296</v>
      </c>
      <c r="AF53" s="724">
        <f>(AD53-AE53)</f>
        <v>68</v>
      </c>
      <c r="AG53" s="723">
        <f>(AP53+AS53+AV53+AY53+BB53+BE53+BH53+BK53+BN53+BQ53)</f>
        <v>6978</v>
      </c>
      <c r="AH53" s="543">
        <f>(AQ53+AT53+AW53+AZ53+BC53+BF53+BI53+BL53+BO53+BR53)</f>
        <v>5729</v>
      </c>
      <c r="AI53" s="722">
        <f>(AR53+AU53+AX53+BA53+BD53+BG53+BJ53+BM53+BP53+BS53)</f>
        <v>1249</v>
      </c>
      <c r="AJ53" s="538">
        <f>(AP53+AS53+AV53+AY53+BB53)</f>
        <v>2402</v>
      </c>
      <c r="AK53" s="299">
        <f>(AQ53+AT53+AW53+AZ53+BC53)</f>
        <v>1839</v>
      </c>
      <c r="AL53" s="720">
        <f>(AR53+AU53+AX53+BA53+BD53)</f>
        <v>563</v>
      </c>
      <c r="AM53" s="721">
        <f>(BE53+BH53+BK53+BN53+BQ53)</f>
        <v>4576</v>
      </c>
      <c r="AN53" s="299">
        <f>(BF53+BI53+BL53+BO53+BR53)</f>
        <v>3890</v>
      </c>
      <c r="AO53" s="720">
        <f>(BG53+BJ53+BM53+BP53+BS53)</f>
        <v>686</v>
      </c>
      <c r="AP53" s="719">
        <v>236</v>
      </c>
      <c r="AQ53" s="543">
        <v>236</v>
      </c>
      <c r="AR53" s="543">
        <f>(AP53-AQ53)</f>
        <v>0</v>
      </c>
      <c r="AS53" s="543">
        <v>596</v>
      </c>
      <c r="AT53" s="543">
        <v>254</v>
      </c>
      <c r="AU53" s="543">
        <f>(AS53-AT53)</f>
        <v>342</v>
      </c>
      <c r="AV53" s="543">
        <v>422</v>
      </c>
      <c r="AW53" s="543">
        <v>327</v>
      </c>
      <c r="AX53" s="543">
        <f>(AV53-AW53)</f>
        <v>95</v>
      </c>
      <c r="AY53" s="543">
        <v>405</v>
      </c>
      <c r="AZ53" s="543">
        <v>403</v>
      </c>
      <c r="BA53" s="543">
        <f>(AY53-AZ53)</f>
        <v>2</v>
      </c>
      <c r="BB53" s="543">
        <v>743</v>
      </c>
      <c r="BC53" s="543">
        <v>619</v>
      </c>
      <c r="BD53" s="543">
        <f>(BB53-BC53)</f>
        <v>124</v>
      </c>
      <c r="BE53" s="543">
        <f>SUM(BE54:BE56)</f>
        <v>811</v>
      </c>
      <c r="BF53" s="543">
        <f>SUM(BF54:BF56)</f>
        <v>678</v>
      </c>
      <c r="BG53" s="543">
        <f>(BE53-BF53)</f>
        <v>133</v>
      </c>
      <c r="BH53" s="543">
        <v>1089</v>
      </c>
      <c r="BI53" s="543">
        <v>935</v>
      </c>
      <c r="BJ53" s="543">
        <f>(BH53-BI53)</f>
        <v>154</v>
      </c>
      <c r="BK53" s="543">
        <v>968</v>
      </c>
      <c r="BL53" s="543">
        <v>892</v>
      </c>
      <c r="BM53" s="543">
        <f>(BK53-BL53)</f>
        <v>76</v>
      </c>
      <c r="BN53" s="543">
        <v>940</v>
      </c>
      <c r="BO53" s="543">
        <v>702</v>
      </c>
      <c r="BP53" s="543">
        <f>(BN53-BO53)</f>
        <v>238</v>
      </c>
      <c r="BQ53" s="543">
        <v>768</v>
      </c>
      <c r="BR53" s="543">
        <v>683</v>
      </c>
      <c r="BS53" s="718">
        <f>(BQ53-BR53)</f>
        <v>85</v>
      </c>
    </row>
    <row r="54" spans="2:71" x14ac:dyDescent="0.2">
      <c r="B54" s="717" t="s">
        <v>59</v>
      </c>
      <c r="C54" s="95">
        <v>144</v>
      </c>
      <c r="D54" s="38">
        <v>144</v>
      </c>
      <c r="E54" s="715">
        <f>(C54-D54)</f>
        <v>0</v>
      </c>
      <c r="F54" s="95">
        <v>99</v>
      </c>
      <c r="G54" s="95">
        <v>99</v>
      </c>
      <c r="H54" s="98">
        <f>(F54-G54)</f>
        <v>0</v>
      </c>
      <c r="I54" s="95">
        <v>76</v>
      </c>
      <c r="J54" s="95">
        <v>76</v>
      </c>
      <c r="K54" s="495">
        <f>(I54-J54)</f>
        <v>0</v>
      </c>
      <c r="L54" s="95">
        <v>99</v>
      </c>
      <c r="M54" s="95">
        <v>99</v>
      </c>
      <c r="N54" s="98">
        <v>0</v>
      </c>
      <c r="O54" s="716">
        <f>(R54+U54+X54+AA54+AD54)</f>
        <v>1577</v>
      </c>
      <c r="P54" s="715">
        <f>(S54+V54+Y54+AB54+AE54)</f>
        <v>1036</v>
      </c>
      <c r="Q54" s="715">
        <f>(T54+W54+Z54+AC54+AF54)</f>
        <v>541</v>
      </c>
      <c r="R54" s="95">
        <v>265</v>
      </c>
      <c r="S54" s="95">
        <v>121</v>
      </c>
      <c r="T54" s="104">
        <f>(R54-S54)</f>
        <v>144</v>
      </c>
      <c r="U54" s="95">
        <v>155</v>
      </c>
      <c r="V54" s="95">
        <v>155</v>
      </c>
      <c r="W54" s="104">
        <f>(U54-V54)</f>
        <v>0</v>
      </c>
      <c r="X54" s="95">
        <v>598</v>
      </c>
      <c r="Y54" s="95">
        <v>214</v>
      </c>
      <c r="Z54" s="95">
        <v>384</v>
      </c>
      <c r="AA54" s="95">
        <v>270</v>
      </c>
      <c r="AB54" s="95">
        <v>265</v>
      </c>
      <c r="AC54" s="95">
        <v>5</v>
      </c>
      <c r="AD54" s="104">
        <v>289</v>
      </c>
      <c r="AE54" s="104">
        <v>281</v>
      </c>
      <c r="AF54" s="535">
        <f>(AD54-AE54)</f>
        <v>8</v>
      </c>
      <c r="AG54" s="67">
        <f>(AP54+AS54+AV54+AY54+BB54+BE54+BH54+BK54+BN54+BQ54)</f>
        <v>5567</v>
      </c>
      <c r="AH54" s="57">
        <f>(AQ54+AT54+AW54+AZ54+BC54+BF54+BI54+BL54+BO54+BR54)</f>
        <v>4578</v>
      </c>
      <c r="AI54" s="56">
        <f>(AR54+AU54+AX54+BA54+BD54+BG54+BJ54+BM54+BP54+BS54)</f>
        <v>989</v>
      </c>
      <c r="AJ54" s="108">
        <f>(AP54+AS54+AV54+AY54+BB54)</f>
        <v>2120</v>
      </c>
      <c r="AK54" s="95">
        <f>(AQ54+AT54+AW54+AZ54+BC54)</f>
        <v>1565</v>
      </c>
      <c r="AL54" s="98">
        <f>(AR54+AU54+AX54+BA54+BD54)</f>
        <v>555</v>
      </c>
      <c r="AM54" s="525">
        <f>(BE54+BH54+BK54+BN54+BQ54)</f>
        <v>3447</v>
      </c>
      <c r="AN54" s="95">
        <f>(BF54+BI54+BL54+BO54+BR54)</f>
        <v>3013</v>
      </c>
      <c r="AO54" s="98">
        <f>(BG54+BJ54+BM54+BP54+BS54)</f>
        <v>434</v>
      </c>
      <c r="AP54" s="525">
        <v>213</v>
      </c>
      <c r="AQ54" s="95">
        <v>213</v>
      </c>
      <c r="AR54" s="57">
        <f>(AP54-AQ54)</f>
        <v>0</v>
      </c>
      <c r="AS54" s="95">
        <v>580</v>
      </c>
      <c r="AT54" s="95">
        <v>238</v>
      </c>
      <c r="AU54" s="57">
        <f>(AS54-AT54)</f>
        <v>342</v>
      </c>
      <c r="AV54" s="95">
        <v>374</v>
      </c>
      <c r="AW54" s="95">
        <v>281</v>
      </c>
      <c r="AX54" s="57">
        <f>(AV54-AW54)</f>
        <v>93</v>
      </c>
      <c r="AY54" s="95">
        <v>334</v>
      </c>
      <c r="AZ54" s="95">
        <v>334</v>
      </c>
      <c r="BA54" s="57">
        <f>(AY54-AZ54)</f>
        <v>0</v>
      </c>
      <c r="BB54" s="95">
        <v>619</v>
      </c>
      <c r="BC54" s="95">
        <v>499</v>
      </c>
      <c r="BD54" s="57">
        <f>(BB54-BC54)</f>
        <v>120</v>
      </c>
      <c r="BE54" s="95">
        <v>646</v>
      </c>
      <c r="BF54" s="95">
        <v>513</v>
      </c>
      <c r="BG54" s="57">
        <f>(BE54-BF54)</f>
        <v>133</v>
      </c>
      <c r="BH54" s="95">
        <v>875</v>
      </c>
      <c r="BI54" s="95">
        <v>723</v>
      </c>
      <c r="BJ54" s="57">
        <f>(BH54-BI54)</f>
        <v>152</v>
      </c>
      <c r="BK54" s="95">
        <v>752</v>
      </c>
      <c r="BL54" s="95">
        <v>678</v>
      </c>
      <c r="BM54" s="57">
        <f>(BK54-BL54)</f>
        <v>74</v>
      </c>
      <c r="BN54" s="95">
        <v>515</v>
      </c>
      <c r="BO54" s="95">
        <v>515</v>
      </c>
      <c r="BP54" s="57">
        <f>(BN54-BO54)</f>
        <v>0</v>
      </c>
      <c r="BQ54" s="95">
        <v>659</v>
      </c>
      <c r="BR54" s="95">
        <v>584</v>
      </c>
      <c r="BS54" s="714">
        <f>(BQ54-BR54)</f>
        <v>75</v>
      </c>
    </row>
    <row r="55" spans="2:71" x14ac:dyDescent="0.2">
      <c r="B55" s="717" t="s">
        <v>307</v>
      </c>
      <c r="C55" s="1"/>
      <c r="D55" s="1"/>
      <c r="E55" s="1"/>
      <c r="F55" s="113"/>
      <c r="G55" s="113"/>
      <c r="H55" s="124"/>
      <c r="I55" s="113"/>
      <c r="J55" s="113"/>
      <c r="K55" s="124"/>
      <c r="L55" s="113"/>
      <c r="M55" s="113"/>
      <c r="N55" s="124"/>
      <c r="O55" s="716">
        <f>(R55+U55+X55+AA55+AD55)</f>
        <v>0</v>
      </c>
      <c r="P55" s="715">
        <f>(S55+V55+Y55+AB55+AE55)</f>
        <v>0</v>
      </c>
      <c r="Q55" s="715">
        <f>(T55+W55+Z55+AC55+AF55)</f>
        <v>0</v>
      </c>
      <c r="R55" s="95"/>
      <c r="S55" s="95"/>
      <c r="T55" s="95"/>
      <c r="U55" s="113"/>
      <c r="V55" s="113"/>
      <c r="W55" s="95"/>
      <c r="X55" s="113"/>
      <c r="Y55" s="113"/>
      <c r="Z55" s="113"/>
      <c r="AA55" s="113"/>
      <c r="AB55" s="113"/>
      <c r="AC55" s="113"/>
      <c r="AD55" s="735"/>
      <c r="AE55" s="735"/>
      <c r="AF55" s="535"/>
      <c r="AG55" s="103"/>
      <c r="AH55" s="104"/>
      <c r="AI55" s="727"/>
      <c r="AJ55" s="118"/>
      <c r="AK55" s="113"/>
      <c r="AL55" s="124"/>
      <c r="AM55" s="575"/>
      <c r="AN55" s="113"/>
      <c r="AO55" s="124"/>
      <c r="AP55" s="525"/>
      <c r="AQ55" s="95"/>
      <c r="AR55" s="57">
        <f>(AP55-AQ55)</f>
        <v>0</v>
      </c>
      <c r="AS55" s="113"/>
      <c r="AT55" s="113"/>
      <c r="AU55" s="57">
        <f>(AS55-AT55)</f>
        <v>0</v>
      </c>
      <c r="AV55" s="113"/>
      <c r="AW55" s="113"/>
      <c r="AX55" s="57">
        <f>(AV55-AW55)</f>
        <v>0</v>
      </c>
      <c r="AY55" s="95">
        <v>71</v>
      </c>
      <c r="AZ55" s="95">
        <v>69</v>
      </c>
      <c r="BA55" s="57">
        <f>(AY55-AZ55)</f>
        <v>2</v>
      </c>
      <c r="BB55" s="113"/>
      <c r="BC55" s="113"/>
      <c r="BD55" s="57">
        <f>(BB55-BC55)</f>
        <v>0</v>
      </c>
      <c r="BE55" s="95">
        <v>0</v>
      </c>
      <c r="BF55" s="95">
        <v>0</v>
      </c>
      <c r="BG55" s="57">
        <f>(BE55-BF55)</f>
        <v>0</v>
      </c>
      <c r="BH55" s="95">
        <v>0</v>
      </c>
      <c r="BI55" s="95">
        <v>0</v>
      </c>
      <c r="BJ55" s="57">
        <f>(BH55-BI55)</f>
        <v>0</v>
      </c>
      <c r="BK55" s="95">
        <v>4</v>
      </c>
      <c r="BL55" s="95">
        <v>4</v>
      </c>
      <c r="BM55" s="57">
        <f>(BK55-BL55)</f>
        <v>0</v>
      </c>
      <c r="BN55" s="95">
        <v>11</v>
      </c>
      <c r="BO55" s="95">
        <v>11</v>
      </c>
      <c r="BP55" s="57">
        <f>(BN55-BO55)</f>
        <v>0</v>
      </c>
      <c r="BQ55" s="95">
        <v>13</v>
      </c>
      <c r="BR55" s="95">
        <v>13</v>
      </c>
      <c r="BS55" s="714">
        <f>(BQ55-BR55)</f>
        <v>0</v>
      </c>
    </row>
    <row r="56" spans="2:71" x14ac:dyDescent="0.2">
      <c r="B56" s="717" t="s">
        <v>60</v>
      </c>
      <c r="C56" s="95">
        <v>11</v>
      </c>
      <c r="D56" s="38">
        <v>11</v>
      </c>
      <c r="E56" s="715">
        <f>(C56-D56)</f>
        <v>0</v>
      </c>
      <c r="F56" s="95">
        <v>0</v>
      </c>
      <c r="G56" s="95">
        <v>0</v>
      </c>
      <c r="H56" s="98">
        <f>(F56-G56)</f>
        <v>0</v>
      </c>
      <c r="I56" s="95">
        <v>2</v>
      </c>
      <c r="J56" s="95">
        <v>2</v>
      </c>
      <c r="K56" s="495">
        <f>(I56-J56)</f>
        <v>0</v>
      </c>
      <c r="L56" s="95">
        <v>10</v>
      </c>
      <c r="M56" s="95">
        <v>10</v>
      </c>
      <c r="N56" s="98">
        <v>0</v>
      </c>
      <c r="O56" s="716">
        <f>(R56+U56+X56+AA56+AD56)</f>
        <v>295</v>
      </c>
      <c r="P56" s="715">
        <f>(S56+V56+Y56+AB56+AE56)</f>
        <v>90</v>
      </c>
      <c r="Q56" s="715">
        <f>(T56+W56+Z56+AC56+AF56)</f>
        <v>205</v>
      </c>
      <c r="R56" s="95">
        <v>13</v>
      </c>
      <c r="S56" s="95">
        <v>13</v>
      </c>
      <c r="T56" s="104">
        <f>(R56-S56)</f>
        <v>0</v>
      </c>
      <c r="U56" s="95">
        <v>70</v>
      </c>
      <c r="V56" s="95">
        <v>17</v>
      </c>
      <c r="W56" s="104">
        <f>(U56-V56)</f>
        <v>53</v>
      </c>
      <c r="X56" s="95">
        <v>103</v>
      </c>
      <c r="Y56" s="95">
        <v>19</v>
      </c>
      <c r="Z56" s="95">
        <v>84</v>
      </c>
      <c r="AA56" s="95">
        <v>34</v>
      </c>
      <c r="AB56" s="95">
        <v>26</v>
      </c>
      <c r="AC56" s="95">
        <v>8</v>
      </c>
      <c r="AD56" s="104">
        <v>75</v>
      </c>
      <c r="AE56" s="104">
        <v>15</v>
      </c>
      <c r="AF56" s="535">
        <f>(AD56-AE56)</f>
        <v>60</v>
      </c>
      <c r="AG56" s="67">
        <f>(AP56+AS56+AV56+AY56+BB56+BE56+BH56+BK56+BN56+BQ56)</f>
        <v>1312</v>
      </c>
      <c r="AH56" s="57">
        <f>(AQ56+AT56+AW56+AZ56+BC56+BF56+BI56+BL56+BO56+BR56)</f>
        <v>1054</v>
      </c>
      <c r="AI56" s="56">
        <f>(AR56+AU56+AX56+BA56+BD56+BG56+BJ56+BM56+BP56+BS56)</f>
        <v>258</v>
      </c>
      <c r="AJ56" s="108">
        <f>(AP56+AS56+AV56+AY56+BB56)</f>
        <v>211</v>
      </c>
      <c r="AK56" s="95">
        <f>(AQ56+AT56+AW56+AZ56+BC56)</f>
        <v>205</v>
      </c>
      <c r="AL56" s="98">
        <f>(AR56+AU56+AX56+BA56+BD56)</f>
        <v>6</v>
      </c>
      <c r="AM56" s="525">
        <f>(BE56+BH56+BK56+BN56+BQ56)</f>
        <v>1101</v>
      </c>
      <c r="AN56" s="95">
        <f>(BF56+BI56+BL56+BO56+BR56)</f>
        <v>849</v>
      </c>
      <c r="AO56" s="98">
        <f>(BG56+BJ56+BM56+BP56+BS56)</f>
        <v>252</v>
      </c>
      <c r="AP56" s="525">
        <v>23</v>
      </c>
      <c r="AQ56" s="95">
        <v>23</v>
      </c>
      <c r="AR56" s="57">
        <f>(AP56-AQ56)</f>
        <v>0</v>
      </c>
      <c r="AS56" s="95">
        <v>16</v>
      </c>
      <c r="AT56" s="95">
        <v>16</v>
      </c>
      <c r="AU56" s="57">
        <f>(AS56-AT56)</f>
        <v>0</v>
      </c>
      <c r="AV56" s="95">
        <v>48</v>
      </c>
      <c r="AW56" s="95">
        <v>46</v>
      </c>
      <c r="AX56" s="57">
        <f>(AV56-AW56)</f>
        <v>2</v>
      </c>
      <c r="AY56" s="95"/>
      <c r="AZ56" s="95"/>
      <c r="BA56" s="57">
        <f>(AY56-AZ56)</f>
        <v>0</v>
      </c>
      <c r="BB56" s="95">
        <v>124</v>
      </c>
      <c r="BC56" s="95">
        <v>120</v>
      </c>
      <c r="BD56" s="57">
        <f>(BB56-BC56)</f>
        <v>4</v>
      </c>
      <c r="BE56" s="95">
        <v>165</v>
      </c>
      <c r="BF56" s="95">
        <v>165</v>
      </c>
      <c r="BG56" s="57">
        <f>(BE56-BF56)</f>
        <v>0</v>
      </c>
      <c r="BH56" s="95">
        <v>214</v>
      </c>
      <c r="BI56" s="95">
        <v>212</v>
      </c>
      <c r="BJ56" s="57">
        <f>(BH56-BI56)</f>
        <v>2</v>
      </c>
      <c r="BK56" s="95">
        <v>212</v>
      </c>
      <c r="BL56" s="95">
        <v>210</v>
      </c>
      <c r="BM56" s="57">
        <f>(BK56-BL56)</f>
        <v>2</v>
      </c>
      <c r="BN56" s="95">
        <v>414</v>
      </c>
      <c r="BO56" s="95">
        <v>176</v>
      </c>
      <c r="BP56" s="57">
        <f>(BN56-BO56)</f>
        <v>238</v>
      </c>
      <c r="BQ56" s="95">
        <v>96</v>
      </c>
      <c r="BR56" s="95">
        <v>86</v>
      </c>
      <c r="BS56" s="714">
        <f>(BQ56-BR56)</f>
        <v>10</v>
      </c>
    </row>
    <row r="57" spans="2:71" x14ac:dyDescent="0.2">
      <c r="B57" s="717" t="s">
        <v>61</v>
      </c>
      <c r="C57" s="95">
        <v>0</v>
      </c>
      <c r="D57" s="38">
        <v>0</v>
      </c>
      <c r="E57" s="728"/>
      <c r="F57" s="95">
        <v>0</v>
      </c>
      <c r="G57" s="95">
        <v>0</v>
      </c>
      <c r="H57" s="98">
        <f>(F57-G57)</f>
        <v>0</v>
      </c>
      <c r="I57" s="95">
        <v>0</v>
      </c>
      <c r="J57" s="95">
        <v>0</v>
      </c>
      <c r="K57" s="495">
        <f>(I57-J57)</f>
        <v>0</v>
      </c>
      <c r="L57" s="95">
        <v>0</v>
      </c>
      <c r="M57" s="95">
        <v>0</v>
      </c>
      <c r="N57" s="98">
        <v>0</v>
      </c>
      <c r="O57" s="716">
        <f>(R57+U57+X57+AA57+AD57)</f>
        <v>0</v>
      </c>
      <c r="P57" s="715">
        <f>(S57+V57+Y57+AB57+AE57)</f>
        <v>0</v>
      </c>
      <c r="Q57" s="715">
        <f>(T57+W57+Z57+AC57+AF57)</f>
        <v>0</v>
      </c>
      <c r="R57" s="95">
        <v>0</v>
      </c>
      <c r="S57" s="95">
        <v>0</v>
      </c>
      <c r="T57" s="104">
        <f>(R57-S57)</f>
        <v>0</v>
      </c>
      <c r="U57" s="95">
        <v>0</v>
      </c>
      <c r="V57" s="95">
        <v>0</v>
      </c>
      <c r="W57" s="104">
        <f>(U57-V57)</f>
        <v>0</v>
      </c>
      <c r="X57" s="95"/>
      <c r="Y57" s="95"/>
      <c r="Z57" s="95"/>
      <c r="AA57" s="113"/>
      <c r="AB57" s="113"/>
      <c r="AC57" s="113"/>
      <c r="AD57" s="735"/>
      <c r="AE57" s="735"/>
      <c r="AF57" s="98"/>
      <c r="AG57" s="103"/>
      <c r="AH57" s="104"/>
      <c r="AI57" s="727"/>
      <c r="AJ57" s="118"/>
      <c r="AK57" s="113"/>
      <c r="AL57" s="124"/>
      <c r="AM57" s="575"/>
      <c r="AN57" s="113"/>
      <c r="AO57" s="124"/>
      <c r="AP57" s="52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586"/>
    </row>
    <row r="58" spans="2:71" x14ac:dyDescent="0.2">
      <c r="B58" s="717"/>
      <c r="C58" s="728"/>
      <c r="D58" s="114"/>
      <c r="E58" s="728"/>
      <c r="F58" s="581"/>
      <c r="G58" s="581"/>
      <c r="H58" s="124"/>
      <c r="I58" s="95"/>
      <c r="J58" s="95"/>
      <c r="K58" s="124"/>
      <c r="L58" s="95"/>
      <c r="M58" s="95"/>
      <c r="N58" s="124"/>
      <c r="O58" s="729"/>
      <c r="P58" s="728"/>
      <c r="Q58" s="728"/>
      <c r="R58" s="95"/>
      <c r="S58" s="95"/>
      <c r="T58" s="95"/>
      <c r="U58" s="95"/>
      <c r="V58" s="95"/>
      <c r="W58" s="95"/>
      <c r="X58" s="95"/>
      <c r="Y58" s="95"/>
      <c r="Z58" s="95"/>
      <c r="AA58" s="113"/>
      <c r="AB58" s="113"/>
      <c r="AC58" s="113"/>
      <c r="AD58" s="735"/>
      <c r="AE58" s="735"/>
      <c r="AF58" s="98"/>
      <c r="AG58" s="103"/>
      <c r="AH58" s="104"/>
      <c r="AI58" s="727"/>
      <c r="AJ58" s="118"/>
      <c r="AK58" s="113"/>
      <c r="AL58" s="124"/>
      <c r="AM58" s="575"/>
      <c r="AN58" s="113"/>
      <c r="AO58" s="124"/>
      <c r="AP58" s="52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586"/>
    </row>
    <row r="59" spans="2:71" x14ac:dyDescent="0.2">
      <c r="B59" s="497" t="s">
        <v>62</v>
      </c>
      <c r="C59" s="73">
        <v>734</v>
      </c>
      <c r="D59" s="89">
        <v>686</v>
      </c>
      <c r="E59" s="725">
        <f>(C59-D59)</f>
        <v>48</v>
      </c>
      <c r="F59" s="73">
        <v>682</v>
      </c>
      <c r="G59" s="73">
        <v>682</v>
      </c>
      <c r="H59" s="495">
        <f>(F59-G59)</f>
        <v>0</v>
      </c>
      <c r="I59" s="73">
        <v>869</v>
      </c>
      <c r="J59" s="73">
        <v>797</v>
      </c>
      <c r="K59" s="495">
        <f>(I59-J59)</f>
        <v>72</v>
      </c>
      <c r="L59" s="73">
        <v>1214</v>
      </c>
      <c r="M59" s="73">
        <v>926</v>
      </c>
      <c r="N59" s="495">
        <v>288</v>
      </c>
      <c r="O59" s="726">
        <f>(R59+U59+X59+AA59+AD59)</f>
        <v>4145</v>
      </c>
      <c r="P59" s="725">
        <f>(S59+V59+Y59+AB59+AE59)</f>
        <v>3364</v>
      </c>
      <c r="Q59" s="725">
        <f>(T59+W59+Z59+AC59+AF59)</f>
        <v>781</v>
      </c>
      <c r="R59" s="73">
        <v>790</v>
      </c>
      <c r="S59" s="73">
        <v>790</v>
      </c>
      <c r="T59" s="57">
        <f>(R59-S59)</f>
        <v>0</v>
      </c>
      <c r="U59" s="73">
        <v>1391</v>
      </c>
      <c r="V59" s="73">
        <v>742</v>
      </c>
      <c r="W59" s="57">
        <f>(U59-V59)</f>
        <v>649</v>
      </c>
      <c r="X59" s="73">
        <v>671</v>
      </c>
      <c r="Y59" s="73">
        <v>671</v>
      </c>
      <c r="Z59" s="73">
        <v>0</v>
      </c>
      <c r="AA59" s="299">
        <v>717</v>
      </c>
      <c r="AB59" s="299">
        <v>585</v>
      </c>
      <c r="AC59" s="299">
        <v>132</v>
      </c>
      <c r="AD59" s="299">
        <v>576</v>
      </c>
      <c r="AE59" s="299">
        <v>576</v>
      </c>
      <c r="AF59" s="724">
        <f>(AD59-AE59)</f>
        <v>0</v>
      </c>
      <c r="AG59" s="723">
        <f>(AP59+AS59+AV59+AY59+BB59+BE59+BH59+BK59+BN59+BQ59)</f>
        <v>11279</v>
      </c>
      <c r="AH59" s="543">
        <f>(AQ59+AT59+AW59+AZ59+BC59+BF59+BI59+BL59+BO59+BR59)</f>
        <v>9808</v>
      </c>
      <c r="AI59" s="722">
        <f>(AR59+AU59+AX59+BA59+BD59+BG59+BJ59+BM59+BP59+BS59)</f>
        <v>1471</v>
      </c>
      <c r="AJ59" s="538">
        <f>(AP59+AS59+AV59+AY59+BB59)</f>
        <v>4964</v>
      </c>
      <c r="AK59" s="299">
        <f>(AQ59+AT59+AW59+AZ59+BC59)</f>
        <v>3741</v>
      </c>
      <c r="AL59" s="720">
        <f>(AR59+AU59+AX59+BA59+BD59)</f>
        <v>1223</v>
      </c>
      <c r="AM59" s="721">
        <f>(BE59+BH59+BK59+BN59+BQ59)</f>
        <v>6315</v>
      </c>
      <c r="AN59" s="299">
        <f>(BF59+BI59+BL59+BO59+BR59)</f>
        <v>6067</v>
      </c>
      <c r="AO59" s="720">
        <f>(BG59+BJ59+BM59+BP59+BS59)</f>
        <v>248</v>
      </c>
      <c r="AP59" s="719">
        <v>714</v>
      </c>
      <c r="AQ59" s="543">
        <v>558</v>
      </c>
      <c r="AR59" s="543">
        <f>(AP59-AQ59)</f>
        <v>156</v>
      </c>
      <c r="AS59" s="543">
        <v>706</v>
      </c>
      <c r="AT59" s="543">
        <v>435</v>
      </c>
      <c r="AU59" s="543">
        <f>(AS59-AT59)</f>
        <v>271</v>
      </c>
      <c r="AV59" s="543">
        <v>908</v>
      </c>
      <c r="AW59" s="543">
        <v>671</v>
      </c>
      <c r="AX59" s="543">
        <f>(AV59-AW59)</f>
        <v>237</v>
      </c>
      <c r="AY59" s="543">
        <v>1327</v>
      </c>
      <c r="AZ59" s="543">
        <v>1146</v>
      </c>
      <c r="BA59" s="543">
        <f>(AY59-AZ59)</f>
        <v>181</v>
      </c>
      <c r="BB59" s="543">
        <v>1309</v>
      </c>
      <c r="BC59" s="543">
        <v>931</v>
      </c>
      <c r="BD59" s="543">
        <f>(BB59-BC59)</f>
        <v>378</v>
      </c>
      <c r="BE59" s="543">
        <f>SUM(BE60:BE62)</f>
        <v>1000</v>
      </c>
      <c r="BF59" s="543">
        <f>SUM(BF60:BF62)</f>
        <v>1000</v>
      </c>
      <c r="BG59" s="543">
        <f>(BE59-BF59)</f>
        <v>0</v>
      </c>
      <c r="BH59" s="543">
        <v>1244</v>
      </c>
      <c r="BI59" s="543">
        <v>1152</v>
      </c>
      <c r="BJ59" s="543">
        <f>(BH59-BI59)</f>
        <v>92</v>
      </c>
      <c r="BK59" s="543">
        <v>1470</v>
      </c>
      <c r="BL59" s="543">
        <v>1404</v>
      </c>
      <c r="BM59" s="543">
        <f>(BK59-BL59)</f>
        <v>66</v>
      </c>
      <c r="BN59" s="543">
        <v>1368</v>
      </c>
      <c r="BO59" s="543">
        <v>1368</v>
      </c>
      <c r="BP59" s="543">
        <f>(BN59-BO59)</f>
        <v>0</v>
      </c>
      <c r="BQ59" s="543">
        <v>1233</v>
      </c>
      <c r="BR59" s="543">
        <v>1143</v>
      </c>
      <c r="BS59" s="718">
        <f>(BQ59-BR59)</f>
        <v>90</v>
      </c>
    </row>
    <row r="60" spans="2:71" x14ac:dyDescent="0.2">
      <c r="B60" s="717" t="s">
        <v>63</v>
      </c>
      <c r="C60" s="95">
        <v>657</v>
      </c>
      <c r="D60" s="38">
        <v>609</v>
      </c>
      <c r="E60" s="725">
        <f>(C60-D60)</f>
        <v>48</v>
      </c>
      <c r="F60" s="95">
        <v>645</v>
      </c>
      <c r="G60" s="95">
        <v>645</v>
      </c>
      <c r="H60" s="98">
        <f>(F60-G60)</f>
        <v>0</v>
      </c>
      <c r="I60" s="95">
        <v>830</v>
      </c>
      <c r="J60" s="95">
        <v>758</v>
      </c>
      <c r="K60" s="495">
        <f>(I60-J60)</f>
        <v>72</v>
      </c>
      <c r="L60" s="95">
        <v>1130</v>
      </c>
      <c r="M60" s="95">
        <v>842</v>
      </c>
      <c r="N60" s="98">
        <v>288</v>
      </c>
      <c r="O60" s="716">
        <f>(R60+U60+X60+AA60+AD60)</f>
        <v>3940</v>
      </c>
      <c r="P60" s="715">
        <f>(S60+V60+Y60+AB60+AE60)</f>
        <v>3159</v>
      </c>
      <c r="Q60" s="715">
        <f>(T60+W60+Z60+AC60+AF60)</f>
        <v>781</v>
      </c>
      <c r="R60" s="95">
        <v>730</v>
      </c>
      <c r="S60" s="95">
        <v>730</v>
      </c>
      <c r="T60" s="104">
        <f>(R60-S60)</f>
        <v>0</v>
      </c>
      <c r="U60" s="95">
        <v>1355</v>
      </c>
      <c r="V60" s="95">
        <v>706</v>
      </c>
      <c r="W60" s="104">
        <f>(U60-V60)</f>
        <v>649</v>
      </c>
      <c r="X60" s="95">
        <v>643</v>
      </c>
      <c r="Y60" s="95">
        <v>643</v>
      </c>
      <c r="Z60" s="95">
        <v>0</v>
      </c>
      <c r="AA60" s="95">
        <v>692</v>
      </c>
      <c r="AB60" s="95">
        <v>560</v>
      </c>
      <c r="AC60" s="95">
        <v>132</v>
      </c>
      <c r="AD60" s="104">
        <v>520</v>
      </c>
      <c r="AE60" s="104">
        <v>520</v>
      </c>
      <c r="AF60" s="535">
        <f>(AD60-AE60)</f>
        <v>0</v>
      </c>
      <c r="AG60" s="67">
        <f>(AP60+AS60+AV60+AY60+BB60+BE60+BH60+BK60+BN60+BQ60)</f>
        <v>9924</v>
      </c>
      <c r="AH60" s="57">
        <f>(AQ60+AT60+AW60+AZ60+BC60+BF60+BI60+BL60+BO60+BR60)</f>
        <v>8702</v>
      </c>
      <c r="AI60" s="56">
        <f>(AR60+AU60+AX60+BA60+BD60+BG60+BJ60+BM60+BP60+BS60)</f>
        <v>1222</v>
      </c>
      <c r="AJ60" s="108">
        <f>(AP60+AS60+AV60+AY60+BB60)</f>
        <v>4400</v>
      </c>
      <c r="AK60" s="95">
        <f>(AQ60+AT60+AW60+AZ60+BC60)</f>
        <v>3304</v>
      </c>
      <c r="AL60" s="98">
        <f>(AR60+AU60+AX60+BA60+BD60)</f>
        <v>1096</v>
      </c>
      <c r="AM60" s="525">
        <f>(BE60+BH60+BK60+BN60+BQ60)</f>
        <v>5524</v>
      </c>
      <c r="AN60" s="95">
        <f>(BF60+BI60+BL60+BO60+BR60)</f>
        <v>5398</v>
      </c>
      <c r="AO60" s="98">
        <f>(BG60+BJ60+BM60+BP60+BS60)</f>
        <v>126</v>
      </c>
      <c r="AP60" s="525">
        <v>672</v>
      </c>
      <c r="AQ60" s="95">
        <v>516</v>
      </c>
      <c r="AR60" s="57">
        <f>(AP60-AQ60)</f>
        <v>156</v>
      </c>
      <c r="AS60" s="95">
        <v>652</v>
      </c>
      <c r="AT60" s="95">
        <v>386</v>
      </c>
      <c r="AU60" s="57">
        <f>(AS60-AT60)</f>
        <v>266</v>
      </c>
      <c r="AV60" s="95">
        <v>811</v>
      </c>
      <c r="AW60" s="95">
        <v>585</v>
      </c>
      <c r="AX60" s="57">
        <f>(AV60-AW60)</f>
        <v>226</v>
      </c>
      <c r="AY60" s="95">
        <v>1142</v>
      </c>
      <c r="AZ60" s="95">
        <v>1042</v>
      </c>
      <c r="BA60" s="57">
        <f>(AY60-AZ60)</f>
        <v>100</v>
      </c>
      <c r="BB60" s="95">
        <v>1123</v>
      </c>
      <c r="BC60" s="95">
        <v>775</v>
      </c>
      <c r="BD60" s="57">
        <f>(BB60-BC60)</f>
        <v>348</v>
      </c>
      <c r="BE60" s="95">
        <v>816</v>
      </c>
      <c r="BF60" s="95">
        <v>816</v>
      </c>
      <c r="BG60" s="57">
        <f>(BE60-BF60)</f>
        <v>0</v>
      </c>
      <c r="BH60" s="95">
        <v>1005</v>
      </c>
      <c r="BI60" s="95">
        <v>945</v>
      </c>
      <c r="BJ60" s="57">
        <f>(BH60-BI60)</f>
        <v>60</v>
      </c>
      <c r="BK60" s="95">
        <v>1342</v>
      </c>
      <c r="BL60" s="95">
        <v>1276</v>
      </c>
      <c r="BM60" s="57">
        <f>(BK60-BL60)</f>
        <v>66</v>
      </c>
      <c r="BN60" s="95">
        <v>1287</v>
      </c>
      <c r="BO60" s="95">
        <v>1287</v>
      </c>
      <c r="BP60" s="57">
        <f>(BN60-BO60)</f>
        <v>0</v>
      </c>
      <c r="BQ60" s="95">
        <v>1074</v>
      </c>
      <c r="BR60" s="95">
        <v>1074</v>
      </c>
      <c r="BS60" s="714">
        <f>(BQ60-BR60)</f>
        <v>0</v>
      </c>
    </row>
    <row r="61" spans="2:71" x14ac:dyDescent="0.2">
      <c r="B61" s="717" t="s">
        <v>64</v>
      </c>
      <c r="C61" s="95">
        <v>1</v>
      </c>
      <c r="D61" s="38">
        <v>1</v>
      </c>
      <c r="E61" s="715">
        <f>(C61-D61)</f>
        <v>0</v>
      </c>
      <c r="F61" s="95">
        <v>1</v>
      </c>
      <c r="G61" s="95">
        <v>1</v>
      </c>
      <c r="H61" s="98">
        <f>(F61-G61)</f>
        <v>0</v>
      </c>
      <c r="I61" s="95">
        <v>1</v>
      </c>
      <c r="J61" s="95">
        <v>1</v>
      </c>
      <c r="K61" s="495">
        <f>(I61-J61)</f>
        <v>0</v>
      </c>
      <c r="L61" s="95">
        <v>0</v>
      </c>
      <c r="M61" s="95">
        <v>0</v>
      </c>
      <c r="N61" s="98">
        <v>0</v>
      </c>
      <c r="O61" s="716">
        <f>(R61+U61+X61+AA61+AD61)</f>
        <v>20</v>
      </c>
      <c r="P61" s="715">
        <f>(S61+V61+Y61+AB61+AE61)</f>
        <v>20</v>
      </c>
      <c r="Q61" s="715">
        <f>(T61+W61+Z61+AC61+AF61)</f>
        <v>0</v>
      </c>
      <c r="R61" s="95">
        <v>1</v>
      </c>
      <c r="S61" s="95">
        <v>1</v>
      </c>
      <c r="T61" s="104">
        <f>(R61-S61)</f>
        <v>0</v>
      </c>
      <c r="U61" s="95">
        <v>0</v>
      </c>
      <c r="V61" s="95">
        <v>0</v>
      </c>
      <c r="W61" s="104">
        <f>(U61-V61)</f>
        <v>0</v>
      </c>
      <c r="X61" s="95">
        <v>0</v>
      </c>
      <c r="Y61" s="95">
        <v>0</v>
      </c>
      <c r="Z61" s="95">
        <v>0</v>
      </c>
      <c r="AA61" s="95">
        <v>0</v>
      </c>
      <c r="AB61" s="95">
        <v>0</v>
      </c>
      <c r="AC61" s="95">
        <v>0</v>
      </c>
      <c r="AD61" s="104">
        <v>19</v>
      </c>
      <c r="AE61" s="104">
        <v>19</v>
      </c>
      <c r="AF61" s="535">
        <f>(AD61-AE61)</f>
        <v>0</v>
      </c>
      <c r="AG61" s="67">
        <f>(AP61+AS61+AV61+AY61+BB61+BE61+BH61+BK61+BN61+BQ61)</f>
        <v>239</v>
      </c>
      <c r="AH61" s="57">
        <f>(AQ61+AT61+AW61+AZ61+BC61+BF61+BI61+BL61+BO61+BR61)</f>
        <v>163</v>
      </c>
      <c r="AI61" s="56">
        <f>(AR61+AU61+AX61+BA61+BD61+BG61+BJ61+BM61+BP61+BS61)</f>
        <v>76</v>
      </c>
      <c r="AJ61" s="108">
        <f>(AP61+AS61+AV61+AY61+BB61)</f>
        <v>156</v>
      </c>
      <c r="AK61" s="95">
        <f>(AQ61+AT61+AW61+AZ61+BC61)</f>
        <v>80</v>
      </c>
      <c r="AL61" s="98">
        <f>(AR61+AU61+AX61+BA61+BD61)</f>
        <v>76</v>
      </c>
      <c r="AM61" s="525">
        <f>(BE61+BH61+BK61+BN61+BQ61)</f>
        <v>83</v>
      </c>
      <c r="AN61" s="95">
        <f>(BF61+BI61+BL61+BO61+BR61)</f>
        <v>83</v>
      </c>
      <c r="AO61" s="98">
        <f>(BG61+BJ61+BM61+BP61+BS61)</f>
        <v>0</v>
      </c>
      <c r="AP61" s="525">
        <v>20</v>
      </c>
      <c r="AQ61" s="95">
        <v>20</v>
      </c>
      <c r="AR61" s="57">
        <f>(AP61-AQ61)</f>
        <v>0</v>
      </c>
      <c r="AS61" s="95">
        <v>11</v>
      </c>
      <c r="AT61" s="95">
        <v>11</v>
      </c>
      <c r="AU61" s="57">
        <f>(AS61-AT61)</f>
        <v>0</v>
      </c>
      <c r="AV61" s="95">
        <v>15</v>
      </c>
      <c r="AW61" s="95">
        <v>15</v>
      </c>
      <c r="AX61" s="57">
        <f>(AV61-AW61)</f>
        <v>0</v>
      </c>
      <c r="AY61" s="95">
        <v>86</v>
      </c>
      <c r="AZ61" s="95">
        <v>10</v>
      </c>
      <c r="BA61" s="57">
        <f>(AY61-AZ61)</f>
        <v>76</v>
      </c>
      <c r="BB61" s="95">
        <v>24</v>
      </c>
      <c r="BC61" s="95">
        <v>24</v>
      </c>
      <c r="BD61" s="57">
        <f>(BB61-BC61)</f>
        <v>0</v>
      </c>
      <c r="BE61" s="95">
        <v>60</v>
      </c>
      <c r="BF61" s="95">
        <v>60</v>
      </c>
      <c r="BG61" s="57">
        <f>(BE61-BF61)</f>
        <v>0</v>
      </c>
      <c r="BH61" s="95">
        <v>19</v>
      </c>
      <c r="BI61" s="95">
        <v>19</v>
      </c>
      <c r="BJ61" s="57">
        <f>(BH61-BI61)</f>
        <v>0</v>
      </c>
      <c r="BK61" s="95">
        <v>1</v>
      </c>
      <c r="BL61" s="95">
        <v>1</v>
      </c>
      <c r="BM61" s="57">
        <f>(BK61-BL61)</f>
        <v>0</v>
      </c>
      <c r="BN61" s="95">
        <v>2</v>
      </c>
      <c r="BO61" s="95">
        <v>2</v>
      </c>
      <c r="BP61" s="57">
        <f>(BN61-BO61)</f>
        <v>0</v>
      </c>
      <c r="BQ61" s="95">
        <v>1</v>
      </c>
      <c r="BR61" s="95">
        <v>1</v>
      </c>
      <c r="BS61" s="714">
        <f>(BQ61-BR61)</f>
        <v>0</v>
      </c>
    </row>
    <row r="62" spans="2:71" x14ac:dyDescent="0.2">
      <c r="B62" s="717" t="s">
        <v>65</v>
      </c>
      <c r="C62" s="95">
        <v>76</v>
      </c>
      <c r="D62" s="38">
        <v>76</v>
      </c>
      <c r="E62" s="715">
        <f>(C62-D62)</f>
        <v>0</v>
      </c>
      <c r="F62" s="95">
        <v>36</v>
      </c>
      <c r="G62" s="95">
        <v>36</v>
      </c>
      <c r="H62" s="98">
        <f>(F62-G62)</f>
        <v>0</v>
      </c>
      <c r="I62" s="95">
        <v>38</v>
      </c>
      <c r="J62" s="95">
        <v>38</v>
      </c>
      <c r="K62" s="495">
        <f>(I62-J62)</f>
        <v>0</v>
      </c>
      <c r="L62" s="95">
        <v>84</v>
      </c>
      <c r="M62" s="95">
        <v>84</v>
      </c>
      <c r="N62" s="98">
        <v>0</v>
      </c>
      <c r="O62" s="716">
        <f>(R62+U62+X62+AA62+AD62)</f>
        <v>185</v>
      </c>
      <c r="P62" s="715">
        <f>(S62+V62+Y62+AB62+AE62)</f>
        <v>185</v>
      </c>
      <c r="Q62" s="715">
        <f>(T62+W62+Z62+AC62+AF62)</f>
        <v>0</v>
      </c>
      <c r="R62" s="95">
        <v>59</v>
      </c>
      <c r="S62" s="95">
        <v>59</v>
      </c>
      <c r="T62" s="57">
        <f>(R62-S62)</f>
        <v>0</v>
      </c>
      <c r="U62" s="95">
        <v>36</v>
      </c>
      <c r="V62" s="95">
        <v>36</v>
      </c>
      <c r="W62" s="57">
        <f>(U62-V62)</f>
        <v>0</v>
      </c>
      <c r="X62" s="95">
        <v>28</v>
      </c>
      <c r="Y62" s="95">
        <v>28</v>
      </c>
      <c r="Z62" s="95">
        <v>0</v>
      </c>
      <c r="AA62" s="95">
        <v>25</v>
      </c>
      <c r="AB62" s="95">
        <v>25</v>
      </c>
      <c r="AC62" s="95">
        <v>0</v>
      </c>
      <c r="AD62" s="104">
        <v>37</v>
      </c>
      <c r="AE62" s="104">
        <v>37</v>
      </c>
      <c r="AF62" s="535">
        <f>(AD62-AE62)</f>
        <v>0</v>
      </c>
      <c r="AG62" s="67">
        <f>(AP62+AS62+AV62+AY62+BB62+BE62+BH62+BK62+BN62+BQ62)</f>
        <v>1116</v>
      </c>
      <c r="AH62" s="57">
        <f>(AQ62+AT62+AW62+AZ62+BC62+BF62+BI62+BL62+BO62+BR62)</f>
        <v>943</v>
      </c>
      <c r="AI62" s="56">
        <f>(AR62+AU62+AX62+BA62+BD62+BG62+BJ62+BM62+BP62+BS62)</f>
        <v>173</v>
      </c>
      <c r="AJ62" s="108">
        <f>(AP62+AS62+AV62+AY62+BB62)</f>
        <v>408</v>
      </c>
      <c r="AK62" s="95">
        <f>(AQ62+AT62+AW62+AZ62+BC62)</f>
        <v>357</v>
      </c>
      <c r="AL62" s="98">
        <f>(AR62+AU62+AX62+BA62+BD62)</f>
        <v>51</v>
      </c>
      <c r="AM62" s="525">
        <f>(BE62+BH62+BK62+BN62+BQ62)</f>
        <v>708</v>
      </c>
      <c r="AN62" s="95">
        <f>(BF62+BI62+BL62+BO62+BR62)</f>
        <v>586</v>
      </c>
      <c r="AO62" s="98">
        <f>(BG62+BJ62+BM62+BP62+BS62)</f>
        <v>122</v>
      </c>
      <c r="AP62" s="525">
        <v>22</v>
      </c>
      <c r="AQ62" s="95">
        <v>22</v>
      </c>
      <c r="AR62" s="57">
        <f>(AP62-AQ62)</f>
        <v>0</v>
      </c>
      <c r="AS62" s="95">
        <v>43</v>
      </c>
      <c r="AT62" s="95">
        <v>38</v>
      </c>
      <c r="AU62" s="57">
        <f>(AS62-AT62)</f>
        <v>5</v>
      </c>
      <c r="AV62" s="95">
        <v>82</v>
      </c>
      <c r="AW62" s="95">
        <v>71</v>
      </c>
      <c r="AX62" s="57">
        <f>(AV62-AW62)</f>
        <v>11</v>
      </c>
      <c r="AY62" s="95">
        <v>99</v>
      </c>
      <c r="AZ62" s="95">
        <v>94</v>
      </c>
      <c r="BA62" s="57">
        <f>(AY62-AZ62)</f>
        <v>5</v>
      </c>
      <c r="BB62" s="95">
        <v>162</v>
      </c>
      <c r="BC62" s="95">
        <v>132</v>
      </c>
      <c r="BD62" s="57">
        <f>(BB62-BC62)</f>
        <v>30</v>
      </c>
      <c r="BE62" s="95">
        <v>124</v>
      </c>
      <c r="BF62" s="95">
        <v>124</v>
      </c>
      <c r="BG62" s="57">
        <f>(BE62-BF62)</f>
        <v>0</v>
      </c>
      <c r="BH62" s="95">
        <v>220</v>
      </c>
      <c r="BI62" s="95">
        <v>188</v>
      </c>
      <c r="BJ62" s="57">
        <f>(BH62-BI62)</f>
        <v>32</v>
      </c>
      <c r="BK62" s="95">
        <v>127</v>
      </c>
      <c r="BL62" s="95">
        <v>127</v>
      </c>
      <c r="BM62" s="57">
        <f>(BK62-BL62)</f>
        <v>0</v>
      </c>
      <c r="BN62" s="95">
        <v>79</v>
      </c>
      <c r="BO62" s="95">
        <v>79</v>
      </c>
      <c r="BP62" s="57">
        <f>(BN62-BO62)</f>
        <v>0</v>
      </c>
      <c r="BQ62" s="95">
        <v>158</v>
      </c>
      <c r="BR62" s="95">
        <v>68</v>
      </c>
      <c r="BS62" s="714">
        <f>(BQ62-BR62)</f>
        <v>90</v>
      </c>
    </row>
    <row r="63" spans="2:71" x14ac:dyDescent="0.2">
      <c r="B63" s="717"/>
      <c r="C63" s="725"/>
      <c r="D63" s="1"/>
      <c r="E63" s="728"/>
      <c r="F63" s="113"/>
      <c r="G63" s="113"/>
      <c r="H63" s="124"/>
      <c r="I63" s="95"/>
      <c r="J63" s="95"/>
      <c r="K63" s="124"/>
      <c r="L63" s="113"/>
      <c r="M63" s="113"/>
      <c r="N63" s="124"/>
      <c r="O63" s="729"/>
      <c r="P63" s="728"/>
      <c r="Q63" s="728"/>
      <c r="R63" s="95"/>
      <c r="S63" s="95"/>
      <c r="T63" s="95"/>
      <c r="U63" s="113"/>
      <c r="V63" s="113"/>
      <c r="W63" s="95"/>
      <c r="X63" s="95"/>
      <c r="Y63" s="95"/>
      <c r="Z63" s="95"/>
      <c r="AA63" s="95"/>
      <c r="AB63" s="95"/>
      <c r="AC63" s="113"/>
      <c r="AD63" s="104"/>
      <c r="AE63" s="104"/>
      <c r="AF63" s="98"/>
      <c r="AG63" s="103"/>
      <c r="AH63" s="104"/>
      <c r="AI63" s="727"/>
      <c r="AJ63" s="118"/>
      <c r="AK63" s="113"/>
      <c r="AL63" s="124"/>
      <c r="AM63" s="575"/>
      <c r="AN63" s="113"/>
      <c r="AO63" s="124"/>
      <c r="AP63" s="52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586"/>
    </row>
    <row r="64" spans="2:71" x14ac:dyDescent="0.2">
      <c r="B64" s="497" t="s">
        <v>66</v>
      </c>
      <c r="C64" s="73">
        <v>54</v>
      </c>
      <c r="D64" s="89">
        <v>52</v>
      </c>
      <c r="E64" s="725">
        <f>(C64-D64)</f>
        <v>2</v>
      </c>
      <c r="F64" s="73">
        <v>43</v>
      </c>
      <c r="G64" s="73">
        <v>41</v>
      </c>
      <c r="H64" s="495">
        <f>(F64-G64)</f>
        <v>2</v>
      </c>
      <c r="I64" s="73">
        <v>81</v>
      </c>
      <c r="J64" s="73">
        <v>40</v>
      </c>
      <c r="K64" s="495">
        <f>(I64-J64)</f>
        <v>41</v>
      </c>
      <c r="L64" s="73">
        <v>36</v>
      </c>
      <c r="M64" s="73">
        <v>36</v>
      </c>
      <c r="N64" s="495">
        <v>0</v>
      </c>
      <c r="O64" s="726">
        <f>(R64+U64+X64+AA64+AD64)</f>
        <v>350</v>
      </c>
      <c r="P64" s="725">
        <f>(S64+V64+Y64+AB64+AE64)</f>
        <v>200</v>
      </c>
      <c r="Q64" s="725">
        <f>(T64+W64+Z64+AC64+AF64)</f>
        <v>150</v>
      </c>
      <c r="R64" s="73">
        <v>27</v>
      </c>
      <c r="S64" s="73">
        <v>27</v>
      </c>
      <c r="T64" s="57">
        <f>(R64-S64)</f>
        <v>0</v>
      </c>
      <c r="U64" s="73">
        <v>36</v>
      </c>
      <c r="V64" s="73">
        <v>36</v>
      </c>
      <c r="W64" s="57">
        <f>(U64-V64)</f>
        <v>0</v>
      </c>
      <c r="X64" s="73">
        <v>79</v>
      </c>
      <c r="Y64" s="73">
        <v>25</v>
      </c>
      <c r="Z64" s="73">
        <v>54</v>
      </c>
      <c r="AA64" s="299">
        <v>52</v>
      </c>
      <c r="AB64" s="299">
        <v>52</v>
      </c>
      <c r="AC64" s="299">
        <v>0</v>
      </c>
      <c r="AD64" s="299">
        <v>156</v>
      </c>
      <c r="AE64" s="299">
        <v>60</v>
      </c>
      <c r="AF64" s="724">
        <f>(AD64-AE64)</f>
        <v>96</v>
      </c>
      <c r="AG64" s="723">
        <f>(AP64+AS64+AV64+AY64+BB64+BE64+BH64+BK64+BN64+BQ64)</f>
        <v>2472</v>
      </c>
      <c r="AH64" s="543">
        <f>(AQ64+AT64+AW64+AZ64+BC64+BF64+BI64+BL64+BO64+BR64)</f>
        <v>1965</v>
      </c>
      <c r="AI64" s="722">
        <f>(AR64+AU64+AX64+BA64+BD64+BG64+BJ64+BM64+BP64+BS64)</f>
        <v>507</v>
      </c>
      <c r="AJ64" s="538">
        <f>(AP64+AS64+AV64+AY64+BB64)</f>
        <v>1357</v>
      </c>
      <c r="AK64" s="299">
        <f>(AQ64+AT64+AW64+AZ64+BC64)</f>
        <v>912</v>
      </c>
      <c r="AL64" s="720">
        <f>(AR64+AU64+AX64+BA64+BD64)</f>
        <v>445</v>
      </c>
      <c r="AM64" s="721">
        <f>(BE64+BH64+BK64+BN64+BQ64)</f>
        <v>1115</v>
      </c>
      <c r="AN64" s="299">
        <f>(BF64+BI64+BL64+BO64+BR64)</f>
        <v>1053</v>
      </c>
      <c r="AO64" s="720">
        <f>(BG64+BJ64+BM64+BP64+BS64)</f>
        <v>62</v>
      </c>
      <c r="AP64" s="719">
        <v>93</v>
      </c>
      <c r="AQ64" s="543">
        <v>52</v>
      </c>
      <c r="AR64" s="543">
        <f>(AP64-AQ64)</f>
        <v>41</v>
      </c>
      <c r="AS64" s="543">
        <v>249</v>
      </c>
      <c r="AT64" s="543">
        <v>153</v>
      </c>
      <c r="AU64" s="543">
        <f>(AS64-AT64)</f>
        <v>96</v>
      </c>
      <c r="AV64" s="543">
        <v>125</v>
      </c>
      <c r="AW64" s="543">
        <v>95</v>
      </c>
      <c r="AX64" s="543">
        <f>(AV64-AW64)</f>
        <v>30</v>
      </c>
      <c r="AY64" s="543">
        <v>400</v>
      </c>
      <c r="AZ64" s="543">
        <v>274</v>
      </c>
      <c r="BA64" s="543">
        <f>(AY64-AZ64)</f>
        <v>126</v>
      </c>
      <c r="BB64" s="543">
        <v>490</v>
      </c>
      <c r="BC64" s="543">
        <v>338</v>
      </c>
      <c r="BD64" s="543">
        <f>(BB64-BC64)</f>
        <v>152</v>
      </c>
      <c r="BE64" s="543">
        <f>SUM(BE65:BE70)</f>
        <v>423</v>
      </c>
      <c r="BF64" s="543">
        <f>SUM(BF65:BF70)</f>
        <v>363</v>
      </c>
      <c r="BG64" s="543">
        <f>(BE64-BF64)</f>
        <v>60</v>
      </c>
      <c r="BH64" s="543">
        <v>287</v>
      </c>
      <c r="BI64" s="543">
        <v>285</v>
      </c>
      <c r="BJ64" s="543">
        <f>(BH64-BI64)</f>
        <v>2</v>
      </c>
      <c r="BK64" s="543">
        <v>179</v>
      </c>
      <c r="BL64" s="543">
        <v>179</v>
      </c>
      <c r="BM64" s="543">
        <f>(BK64-BL64)</f>
        <v>0</v>
      </c>
      <c r="BN64" s="543">
        <v>117</v>
      </c>
      <c r="BO64" s="543">
        <v>117</v>
      </c>
      <c r="BP64" s="543">
        <f>(BN64-BO64)</f>
        <v>0</v>
      </c>
      <c r="BQ64" s="543">
        <v>109</v>
      </c>
      <c r="BR64" s="543">
        <v>109</v>
      </c>
      <c r="BS64" s="718">
        <f>(BQ64-BR64)</f>
        <v>0</v>
      </c>
    </row>
    <row r="65" spans="2:71" x14ac:dyDescent="0.2">
      <c r="B65" s="717" t="s">
        <v>67</v>
      </c>
      <c r="C65" s="95">
        <v>16</v>
      </c>
      <c r="D65" s="38">
        <v>14</v>
      </c>
      <c r="E65" s="715">
        <f>(C65-D65)</f>
        <v>2</v>
      </c>
      <c r="F65" s="95">
        <v>11</v>
      </c>
      <c r="G65" s="95">
        <v>9</v>
      </c>
      <c r="H65" s="98">
        <f>(F65-G65)</f>
        <v>2</v>
      </c>
      <c r="I65" s="95">
        <v>44</v>
      </c>
      <c r="J65" s="95">
        <v>3</v>
      </c>
      <c r="K65" s="495">
        <f>(I65-J65)</f>
        <v>41</v>
      </c>
      <c r="L65" s="95">
        <v>2</v>
      </c>
      <c r="M65" s="95">
        <v>2</v>
      </c>
      <c r="N65" s="98">
        <v>0</v>
      </c>
      <c r="O65" s="716">
        <f>(R65+U65+X65+AA65+AD65)</f>
        <v>225</v>
      </c>
      <c r="P65" s="715">
        <f>(S65+V65+Y65+AB65+AE65)</f>
        <v>75</v>
      </c>
      <c r="Q65" s="715">
        <f>(T65+W65+Z65+AC65+AF65)</f>
        <v>150</v>
      </c>
      <c r="R65" s="95">
        <v>11</v>
      </c>
      <c r="S65" s="95">
        <v>11</v>
      </c>
      <c r="T65" s="57">
        <f>(R65-S65)</f>
        <v>0</v>
      </c>
      <c r="U65" s="95">
        <v>14</v>
      </c>
      <c r="V65" s="95">
        <v>14</v>
      </c>
      <c r="W65" s="57">
        <f>(U65-V65)</f>
        <v>0</v>
      </c>
      <c r="X65" s="95">
        <v>60</v>
      </c>
      <c r="Y65" s="95">
        <v>6</v>
      </c>
      <c r="Z65" s="95">
        <v>54</v>
      </c>
      <c r="AA65" s="95">
        <v>18</v>
      </c>
      <c r="AB65" s="95">
        <v>18</v>
      </c>
      <c r="AC65" s="95">
        <v>0</v>
      </c>
      <c r="AD65" s="104">
        <v>122</v>
      </c>
      <c r="AE65" s="104">
        <v>26</v>
      </c>
      <c r="AF65" s="535">
        <f>(AD65-AE65)</f>
        <v>96</v>
      </c>
      <c r="AG65" s="67">
        <f>(AP65+AS65+AV65+AY65+BB65+BE65+BH65+BK65+BN65+BQ65)</f>
        <v>1148</v>
      </c>
      <c r="AH65" s="57">
        <f>(AQ65+AT65+AW65+AZ65+BC65+BF65+BI65+BL65+BO65+BR65)</f>
        <v>671</v>
      </c>
      <c r="AI65" s="56">
        <f>(AR65+AU65+AX65+BA65+BD65+BG65+BJ65+BM65+BP65+BS65)</f>
        <v>477</v>
      </c>
      <c r="AJ65" s="108">
        <f>(AP65+AS65+AV65+AY65+BB65)</f>
        <v>868</v>
      </c>
      <c r="AK65" s="95">
        <f>(AQ65+AT65+AW65+AZ65+BC65)</f>
        <v>453</v>
      </c>
      <c r="AL65" s="98">
        <f>(AR65+AU65+AX65+BA65+BD65)</f>
        <v>415</v>
      </c>
      <c r="AM65" s="525">
        <f>(BE65+BH65+BK65+BN65+BQ65)</f>
        <v>280</v>
      </c>
      <c r="AN65" s="95">
        <f>(BF65+BI65+BL65+BO65+BR65)</f>
        <v>218</v>
      </c>
      <c r="AO65" s="98">
        <f>(BG65+BJ65+BM65+BP65+BS65)</f>
        <v>62</v>
      </c>
      <c r="AP65" s="525">
        <v>52</v>
      </c>
      <c r="AQ65" s="95">
        <v>11</v>
      </c>
      <c r="AR65" s="57">
        <f>(AP65-AQ65)</f>
        <v>41</v>
      </c>
      <c r="AS65" s="95">
        <v>184</v>
      </c>
      <c r="AT65" s="95">
        <v>88</v>
      </c>
      <c r="AU65" s="57">
        <f>(AS65-AT65)</f>
        <v>96</v>
      </c>
      <c r="AV65" s="95">
        <v>3</v>
      </c>
      <c r="AW65" s="95">
        <v>3</v>
      </c>
      <c r="AX65" s="57">
        <f>(AV65-AW65)</f>
        <v>0</v>
      </c>
      <c r="AY65" s="95">
        <v>289</v>
      </c>
      <c r="AZ65" s="95">
        <v>163</v>
      </c>
      <c r="BA65" s="57">
        <f>(AY65-AZ65)</f>
        <v>126</v>
      </c>
      <c r="BB65" s="95">
        <v>340</v>
      </c>
      <c r="BC65" s="95">
        <v>188</v>
      </c>
      <c r="BD65" s="57">
        <f>(BB65-BC65)</f>
        <v>152</v>
      </c>
      <c r="BE65" s="95">
        <v>158</v>
      </c>
      <c r="BF65" s="95">
        <v>98</v>
      </c>
      <c r="BG65" s="57">
        <f>(BE65-BF65)</f>
        <v>60</v>
      </c>
      <c r="BH65" s="95">
        <v>90</v>
      </c>
      <c r="BI65" s="95">
        <v>88</v>
      </c>
      <c r="BJ65" s="57">
        <f>(BH65-BI65)</f>
        <v>2</v>
      </c>
      <c r="BK65" s="95">
        <v>2</v>
      </c>
      <c r="BL65" s="95">
        <v>2</v>
      </c>
      <c r="BM65" s="57">
        <f>(BK65-BL65)</f>
        <v>0</v>
      </c>
      <c r="BN65" s="95">
        <v>14</v>
      </c>
      <c r="BO65" s="95">
        <v>14</v>
      </c>
      <c r="BP65" s="57">
        <f>(BN65-BO65)</f>
        <v>0</v>
      </c>
      <c r="BQ65" s="95">
        <v>16</v>
      </c>
      <c r="BR65" s="95">
        <v>16</v>
      </c>
      <c r="BS65" s="714">
        <f>(BQ65-BR65)</f>
        <v>0</v>
      </c>
    </row>
    <row r="66" spans="2:71" x14ac:dyDescent="0.2">
      <c r="B66" s="717" t="s">
        <v>68</v>
      </c>
      <c r="C66" s="95">
        <v>33</v>
      </c>
      <c r="D66" s="38">
        <v>33</v>
      </c>
      <c r="E66" s="715">
        <f>(C66-D66)</f>
        <v>0</v>
      </c>
      <c r="F66" s="95">
        <v>30</v>
      </c>
      <c r="G66" s="95">
        <v>30</v>
      </c>
      <c r="H66" s="98">
        <f>(F66-G66)</f>
        <v>0</v>
      </c>
      <c r="I66" s="95">
        <v>36</v>
      </c>
      <c r="J66" s="95">
        <v>36</v>
      </c>
      <c r="K66" s="495">
        <f>(I66-J66)</f>
        <v>0</v>
      </c>
      <c r="L66" s="95">
        <v>30</v>
      </c>
      <c r="M66" s="95">
        <v>30</v>
      </c>
      <c r="N66" s="98">
        <v>0</v>
      </c>
      <c r="O66" s="716">
        <f>(R66+U66+X66+AA66+AD66)</f>
        <v>118</v>
      </c>
      <c r="P66" s="715">
        <f>(S66+V66+Y66+AB66+AE66)</f>
        <v>118</v>
      </c>
      <c r="Q66" s="715">
        <f>(T66+W66+Z66+AC66+AF66)</f>
        <v>0</v>
      </c>
      <c r="R66" s="95">
        <v>15</v>
      </c>
      <c r="S66" s="95">
        <v>15</v>
      </c>
      <c r="T66" s="57">
        <f>(R66-S66)</f>
        <v>0</v>
      </c>
      <c r="U66" s="95">
        <v>21</v>
      </c>
      <c r="V66" s="95">
        <v>21</v>
      </c>
      <c r="W66" s="57">
        <f>(U66-V66)</f>
        <v>0</v>
      </c>
      <c r="X66" s="95">
        <v>18</v>
      </c>
      <c r="Y66" s="95">
        <v>18</v>
      </c>
      <c r="Z66" s="95">
        <v>0</v>
      </c>
      <c r="AA66" s="95">
        <v>32</v>
      </c>
      <c r="AB66" s="95">
        <v>32</v>
      </c>
      <c r="AC66" s="95">
        <v>0</v>
      </c>
      <c r="AD66" s="104">
        <v>32</v>
      </c>
      <c r="AE66" s="104">
        <v>32</v>
      </c>
      <c r="AF66" s="535">
        <f>(AD66-AE66)</f>
        <v>0</v>
      </c>
      <c r="AG66" s="67">
        <f>(AP66+AS66+AV66+AY66+BB66+BE66+BH66+BK66+BN66+BQ66)</f>
        <v>920</v>
      </c>
      <c r="AH66" s="57">
        <f>(AQ66+AT66+AW66+AZ66+BC66+BF66+BI66+BL66+BO66+BR66)</f>
        <v>920</v>
      </c>
      <c r="AI66" s="56">
        <f>(AR66+AU66+AX66+BA66+BD66+BG66+BJ66+BM66+BP66+BS66)</f>
        <v>0</v>
      </c>
      <c r="AJ66" s="108">
        <f>(AP66+AS66+AV66+AY66+BB66)</f>
        <v>378</v>
      </c>
      <c r="AK66" s="95">
        <f>(AQ66+AT66+AW66+AZ66+BC66)</f>
        <v>378</v>
      </c>
      <c r="AL66" s="98">
        <f>(AR66+AU66+AX66+BA66+BD66)</f>
        <v>0</v>
      </c>
      <c r="AM66" s="525">
        <f>(BE66+BH66+BK66+BN66+BQ66)</f>
        <v>542</v>
      </c>
      <c r="AN66" s="95">
        <f>(BF66+BI66+BL66+BO66+BR66)</f>
        <v>542</v>
      </c>
      <c r="AO66" s="98">
        <f>(BG66+BJ66+BM66+BP66+BS66)</f>
        <v>0</v>
      </c>
      <c r="AP66" s="525">
        <v>40</v>
      </c>
      <c r="AQ66" s="95">
        <v>40</v>
      </c>
      <c r="AR66" s="57">
        <f>(AP66-AQ66)</f>
        <v>0</v>
      </c>
      <c r="AS66" s="95">
        <v>53</v>
      </c>
      <c r="AT66" s="95">
        <v>53</v>
      </c>
      <c r="AU66" s="57">
        <f>(AS66-AT66)</f>
        <v>0</v>
      </c>
      <c r="AV66" s="95">
        <v>76</v>
      </c>
      <c r="AW66" s="95">
        <v>76</v>
      </c>
      <c r="AX66" s="57">
        <f>(AV66-AW66)</f>
        <v>0</v>
      </c>
      <c r="AY66" s="95">
        <v>87</v>
      </c>
      <c r="AZ66" s="95">
        <v>87</v>
      </c>
      <c r="BA66" s="57">
        <f>(AY66-AZ66)</f>
        <v>0</v>
      </c>
      <c r="BB66" s="95">
        <v>122</v>
      </c>
      <c r="BC66" s="95">
        <v>122</v>
      </c>
      <c r="BD66" s="57">
        <f>(BB66-BC66)</f>
        <v>0</v>
      </c>
      <c r="BE66" s="95">
        <v>204</v>
      </c>
      <c r="BF66" s="95">
        <v>204</v>
      </c>
      <c r="BG66" s="57">
        <f>(BE66-BF66)</f>
        <v>0</v>
      </c>
      <c r="BH66" s="95">
        <v>161</v>
      </c>
      <c r="BI66" s="95">
        <v>161</v>
      </c>
      <c r="BJ66" s="57">
        <f>(BH66-BI66)</f>
        <v>0</v>
      </c>
      <c r="BK66" s="95">
        <v>3</v>
      </c>
      <c r="BL66" s="95">
        <v>3</v>
      </c>
      <c r="BM66" s="57">
        <f>(BK66-BL66)</f>
        <v>0</v>
      </c>
      <c r="BN66" s="95">
        <v>94</v>
      </c>
      <c r="BO66" s="95">
        <v>94</v>
      </c>
      <c r="BP66" s="57">
        <f>(BN66-BO66)</f>
        <v>0</v>
      </c>
      <c r="BQ66" s="95">
        <v>80</v>
      </c>
      <c r="BR66" s="95">
        <v>80</v>
      </c>
      <c r="BS66" s="714">
        <f>(BQ66-BR66)</f>
        <v>0</v>
      </c>
    </row>
    <row r="67" spans="2:71" x14ac:dyDescent="0.2">
      <c r="B67" s="717" t="s">
        <v>306</v>
      </c>
      <c r="C67" s="1"/>
      <c r="D67" s="1"/>
      <c r="E67" s="728"/>
      <c r="F67" s="113"/>
      <c r="G67" s="113"/>
      <c r="H67" s="98"/>
      <c r="I67" s="281"/>
      <c r="J67" s="95"/>
      <c r="K67" s="98"/>
      <c r="L67" s="95">
        <v>0</v>
      </c>
      <c r="M67" s="95">
        <v>0</v>
      </c>
      <c r="N67" s="98">
        <v>0</v>
      </c>
      <c r="O67" s="716">
        <f>(R67+U67+X67+AA67+AD67)</f>
        <v>2</v>
      </c>
      <c r="P67" s="715">
        <f>(S67+V67+Y67+AB67+AE67)</f>
        <v>2</v>
      </c>
      <c r="Q67" s="715">
        <f>(T67+W67+Z67+AC67+AF67)</f>
        <v>0</v>
      </c>
      <c r="R67" s="95">
        <v>0</v>
      </c>
      <c r="S67" s="95">
        <v>0</v>
      </c>
      <c r="T67" s="57">
        <f>(R67-S67)</f>
        <v>0</v>
      </c>
      <c r="U67" s="95">
        <v>0</v>
      </c>
      <c r="V67" s="95">
        <v>0</v>
      </c>
      <c r="W67" s="57">
        <f>(U67-V67)</f>
        <v>0</v>
      </c>
      <c r="X67" s="95">
        <v>1</v>
      </c>
      <c r="Y67" s="95">
        <v>1</v>
      </c>
      <c r="Z67" s="95">
        <v>0</v>
      </c>
      <c r="AA67" s="95">
        <v>1</v>
      </c>
      <c r="AB67" s="95">
        <v>1</v>
      </c>
      <c r="AC67" s="95">
        <v>0</v>
      </c>
      <c r="AD67" s="104">
        <v>0</v>
      </c>
      <c r="AE67" s="104">
        <v>0</v>
      </c>
      <c r="AF67" s="535">
        <f>(AD67-AE67)</f>
        <v>0</v>
      </c>
      <c r="AG67" s="67">
        <f>(AP67+AS67+AV67+AY67+BB67+BE67+BH67+BK67+BN67+BQ67)</f>
        <v>62</v>
      </c>
      <c r="AH67" s="57">
        <f>(AQ67+AT67+AW67+AZ67+BC67+BF67+BI67+BL67+BO67+BR67)</f>
        <v>62</v>
      </c>
      <c r="AI67" s="56">
        <f>(AR67+AU67+AX67+BA67+BD67+BG67+BJ67+BM67+BP67+BS67)</f>
        <v>0</v>
      </c>
      <c r="AJ67" s="108">
        <f>(AP67+AS67+AV67+AY67+BB67)</f>
        <v>28</v>
      </c>
      <c r="AK67" s="95">
        <f>(AQ67+AT67+AW67+AZ67+BC67)</f>
        <v>28</v>
      </c>
      <c r="AL67" s="98">
        <f>(AR67+AU67+AX67+BA67+BD67)</f>
        <v>0</v>
      </c>
      <c r="AM67" s="525">
        <f>(BE67+BH67+BK67+BN67+BQ67)</f>
        <v>34</v>
      </c>
      <c r="AN67" s="95">
        <f>(BF67+BI67+BL67+BO67+BR67)</f>
        <v>34</v>
      </c>
      <c r="AO67" s="98">
        <f>(BG67+BJ67+BM67+BP67+BS67)</f>
        <v>0</v>
      </c>
      <c r="AP67" s="525">
        <v>0</v>
      </c>
      <c r="AQ67" s="95">
        <v>0</v>
      </c>
      <c r="AR67" s="57">
        <f>(AP67-AQ67)</f>
        <v>0</v>
      </c>
      <c r="AS67" s="95">
        <v>9</v>
      </c>
      <c r="AT67" s="95">
        <v>9</v>
      </c>
      <c r="AU67" s="57">
        <f>(AS67-AT67)</f>
        <v>0</v>
      </c>
      <c r="AV67" s="95">
        <v>7</v>
      </c>
      <c r="AW67" s="95">
        <v>7</v>
      </c>
      <c r="AX67" s="57">
        <f>(AV67-AW67)</f>
        <v>0</v>
      </c>
      <c r="AY67" s="95">
        <v>9</v>
      </c>
      <c r="AZ67" s="95">
        <v>9</v>
      </c>
      <c r="BA67" s="57">
        <f>(AY67-AZ67)</f>
        <v>0</v>
      </c>
      <c r="BB67" s="95">
        <v>3</v>
      </c>
      <c r="BC67" s="95">
        <v>3</v>
      </c>
      <c r="BD67" s="57">
        <f>(BB67-BC67)</f>
        <v>0</v>
      </c>
      <c r="BE67" s="95">
        <v>3</v>
      </c>
      <c r="BF67" s="95">
        <v>3</v>
      </c>
      <c r="BG67" s="57">
        <f>(BE67-BF67)</f>
        <v>0</v>
      </c>
      <c r="BH67" s="95">
        <v>2</v>
      </c>
      <c r="BI67" s="95">
        <v>2</v>
      </c>
      <c r="BJ67" s="57">
        <f>(BH67-BI67)</f>
        <v>0</v>
      </c>
      <c r="BK67" s="95">
        <v>26</v>
      </c>
      <c r="BL67" s="95">
        <v>26</v>
      </c>
      <c r="BM67" s="57">
        <f>(BK67-BL67)</f>
        <v>0</v>
      </c>
      <c r="BN67" s="95">
        <v>2</v>
      </c>
      <c r="BO67" s="95">
        <v>2</v>
      </c>
      <c r="BP67" s="57">
        <f>(BN67-BO67)</f>
        <v>0</v>
      </c>
      <c r="BQ67" s="95">
        <v>1</v>
      </c>
      <c r="BR67" s="95">
        <v>1</v>
      </c>
      <c r="BS67" s="714">
        <f>(BQ67-BR67)</f>
        <v>0</v>
      </c>
    </row>
    <row r="68" spans="2:71" x14ac:dyDescent="0.2">
      <c r="B68" s="717" t="s">
        <v>69</v>
      </c>
      <c r="C68" s="95">
        <v>5</v>
      </c>
      <c r="D68" s="38">
        <v>5</v>
      </c>
      <c r="E68" s="715">
        <f>(C68-D68)</f>
        <v>0</v>
      </c>
      <c r="F68" s="95">
        <v>2</v>
      </c>
      <c r="G68" s="95">
        <v>2</v>
      </c>
      <c r="H68" s="98">
        <f>(F68-G68)</f>
        <v>0</v>
      </c>
      <c r="I68" s="95">
        <v>1</v>
      </c>
      <c r="J68" s="95">
        <v>1</v>
      </c>
      <c r="K68" s="495">
        <f>(I68-J68)</f>
        <v>0</v>
      </c>
      <c r="L68" s="95">
        <v>4</v>
      </c>
      <c r="M68" s="95">
        <v>4</v>
      </c>
      <c r="N68" s="98">
        <v>0</v>
      </c>
      <c r="O68" s="716">
        <f>(R68+U68+X68+AA68+AD68)</f>
        <v>3</v>
      </c>
      <c r="P68" s="715">
        <f>(S68+V68+Y68+AB68+AE68)</f>
        <v>3</v>
      </c>
      <c r="Q68" s="715">
        <f>(T68+W68+Z68+AC68+AF68)</f>
        <v>0</v>
      </c>
      <c r="R68" s="95">
        <v>1</v>
      </c>
      <c r="S68" s="95">
        <v>1</v>
      </c>
      <c r="T68" s="57">
        <f>(R68-S68)</f>
        <v>0</v>
      </c>
      <c r="U68" s="95">
        <v>0</v>
      </c>
      <c r="V68" s="95">
        <v>0</v>
      </c>
      <c r="W68" s="57">
        <f>(U68-V68)</f>
        <v>0</v>
      </c>
      <c r="X68" s="95">
        <v>0</v>
      </c>
      <c r="Y68" s="95">
        <v>0</v>
      </c>
      <c r="Z68" s="95">
        <v>0</v>
      </c>
      <c r="AA68" s="95">
        <v>1</v>
      </c>
      <c r="AB68" s="95">
        <v>1</v>
      </c>
      <c r="AC68" s="95">
        <v>0</v>
      </c>
      <c r="AD68" s="104">
        <v>1</v>
      </c>
      <c r="AE68" s="104">
        <v>1</v>
      </c>
      <c r="AF68" s="535">
        <f>(AD68-AE68)</f>
        <v>0</v>
      </c>
      <c r="AG68" s="67">
        <f>(AP68+AS68+AV68+AY68+BB68+BE68+BH68+BK68+BN68+BQ68)</f>
        <v>284</v>
      </c>
      <c r="AH68" s="57">
        <f>(AQ68+AT68+AW68+AZ68+BC68+BF68+BI68+BL68+BO68+BR68)</f>
        <v>254</v>
      </c>
      <c r="AI68" s="56">
        <f>(AR68+AU68+AX68+BA68+BD68+BG68+BJ68+BM68+BP68+BS68)</f>
        <v>30</v>
      </c>
      <c r="AJ68" s="108">
        <f>(AP68+AS68+AV68+AY68+BB68)</f>
        <v>61</v>
      </c>
      <c r="AK68" s="95">
        <f>(AQ68+AT68+AW68+AZ68+BC68)</f>
        <v>31</v>
      </c>
      <c r="AL68" s="98">
        <f>(AR68+AU68+AX68+BA68+BD68)</f>
        <v>30</v>
      </c>
      <c r="AM68" s="525">
        <f>(BE68+BH68+BK68+BN68+BQ68)</f>
        <v>223</v>
      </c>
      <c r="AN68" s="95">
        <f>(BF68+BI68+BL68+BO68+BR68)</f>
        <v>223</v>
      </c>
      <c r="AO68" s="98">
        <f>(BG68+BJ68+BM68+BP68+BS68)</f>
        <v>0</v>
      </c>
      <c r="AP68" s="525">
        <v>1</v>
      </c>
      <c r="AQ68" s="95">
        <v>1</v>
      </c>
      <c r="AR68" s="57">
        <f>(AP68-AQ68)</f>
        <v>0</v>
      </c>
      <c r="AS68" s="95">
        <v>1</v>
      </c>
      <c r="AT68" s="95">
        <v>1</v>
      </c>
      <c r="AU68" s="57">
        <f>(AS68-AT68)</f>
        <v>0</v>
      </c>
      <c r="AV68" s="95">
        <v>34</v>
      </c>
      <c r="AW68" s="95">
        <v>4</v>
      </c>
      <c r="AX68" s="57">
        <f>(AV68-AW68)</f>
        <v>30</v>
      </c>
      <c r="AY68" s="95">
        <v>9</v>
      </c>
      <c r="AZ68" s="95">
        <v>9</v>
      </c>
      <c r="BA68" s="57">
        <f>(AY68-AZ68)</f>
        <v>0</v>
      </c>
      <c r="BB68" s="95">
        <v>16</v>
      </c>
      <c r="BC68" s="95">
        <v>16</v>
      </c>
      <c r="BD68" s="57">
        <f>(BB68-BC68)</f>
        <v>0</v>
      </c>
      <c r="BE68" s="95">
        <v>51</v>
      </c>
      <c r="BF68" s="95">
        <v>51</v>
      </c>
      <c r="BG68" s="57">
        <f>(BE68-BF68)</f>
        <v>0</v>
      </c>
      <c r="BH68" s="95">
        <v>29</v>
      </c>
      <c r="BI68" s="95">
        <v>29</v>
      </c>
      <c r="BJ68" s="57">
        <f>(BH68-BI68)</f>
        <v>0</v>
      </c>
      <c r="BK68" s="95">
        <v>137</v>
      </c>
      <c r="BL68" s="95">
        <v>137</v>
      </c>
      <c r="BM68" s="57">
        <f>(BK68-BL68)</f>
        <v>0</v>
      </c>
      <c r="BN68" s="95">
        <v>4</v>
      </c>
      <c r="BO68" s="95">
        <v>4</v>
      </c>
      <c r="BP68" s="57">
        <f>(BN68-BO68)</f>
        <v>0</v>
      </c>
      <c r="BQ68" s="95">
        <v>2</v>
      </c>
      <c r="BR68" s="95">
        <v>2</v>
      </c>
      <c r="BS68" s="714">
        <f>(BQ68-BR68)</f>
        <v>0</v>
      </c>
    </row>
    <row r="69" spans="2:71" x14ac:dyDescent="0.2">
      <c r="B69" s="717" t="s">
        <v>70</v>
      </c>
      <c r="C69" s="95">
        <v>0</v>
      </c>
      <c r="D69" s="38">
        <v>0</v>
      </c>
      <c r="E69" s="715">
        <f>(C69-D69)</f>
        <v>0</v>
      </c>
      <c r="F69" s="95">
        <v>0</v>
      </c>
      <c r="G69" s="95">
        <v>0</v>
      </c>
      <c r="H69" s="98">
        <f>(F69-G69)</f>
        <v>0</v>
      </c>
      <c r="I69" s="95">
        <v>0</v>
      </c>
      <c r="J69" s="95">
        <v>0</v>
      </c>
      <c r="K69" s="495">
        <f>(I69-J69)</f>
        <v>0</v>
      </c>
      <c r="L69" s="95">
        <v>0</v>
      </c>
      <c r="M69" s="95">
        <v>0</v>
      </c>
      <c r="N69" s="98">
        <v>0</v>
      </c>
      <c r="O69" s="716">
        <f>(R69+U69+X69+AA69+AD69)</f>
        <v>1</v>
      </c>
      <c r="P69" s="715">
        <f>(S69+V69+Y69+AB69+AE69)</f>
        <v>1</v>
      </c>
      <c r="Q69" s="715">
        <f>(T69+W69+Z69+AC69+AF69)</f>
        <v>0</v>
      </c>
      <c r="R69" s="95">
        <v>0</v>
      </c>
      <c r="S69" s="95">
        <v>0</v>
      </c>
      <c r="T69" s="57">
        <f>(R69-S69)</f>
        <v>0</v>
      </c>
      <c r="U69" s="95">
        <v>0</v>
      </c>
      <c r="V69" s="95">
        <v>0</v>
      </c>
      <c r="W69" s="57">
        <f>(U69-V69)</f>
        <v>0</v>
      </c>
      <c r="X69" s="95">
        <v>0</v>
      </c>
      <c r="Y69" s="95">
        <v>0</v>
      </c>
      <c r="Z69" s="95">
        <v>0</v>
      </c>
      <c r="AA69" s="95">
        <v>0</v>
      </c>
      <c r="AB69" s="95">
        <v>0</v>
      </c>
      <c r="AC69" s="95">
        <v>0</v>
      </c>
      <c r="AD69" s="104">
        <v>1</v>
      </c>
      <c r="AE69" s="104">
        <v>1</v>
      </c>
      <c r="AF69" s="535">
        <f>(AD69-AE69)</f>
        <v>0</v>
      </c>
      <c r="AG69" s="67">
        <f>(AP69+AS69+AV69+AY69+BB69+BE69+BH69+BK69+BN69+BQ69)</f>
        <v>25</v>
      </c>
      <c r="AH69" s="57">
        <f>(AQ69+AT69+AW69+AZ69+BC69+BF69+BI69+BL69+BO69+BR69)</f>
        <v>25</v>
      </c>
      <c r="AI69" s="56">
        <f>(AR69+AU69+AX69+BA69+BD69+BG69+BJ69+BM69+BP69+BS69)</f>
        <v>0</v>
      </c>
      <c r="AJ69" s="108">
        <f>(AP69+AS69+AV69+AY69+BB69)</f>
        <v>5</v>
      </c>
      <c r="AK69" s="95">
        <f>(AQ69+AT69+AW69+AZ69+BC69)</f>
        <v>5</v>
      </c>
      <c r="AL69" s="98">
        <f>(AR69+AU69+AX69+BA69+BD69)</f>
        <v>0</v>
      </c>
      <c r="AM69" s="525">
        <f>(BE69+BH69+BK69+BN69+BQ69)</f>
        <v>20</v>
      </c>
      <c r="AN69" s="95">
        <f>(BF69+BI69+BL69+BO69+BR69)</f>
        <v>20</v>
      </c>
      <c r="AO69" s="98">
        <f>(BG69+BJ69+BM69+BP69+BS69)</f>
        <v>0</v>
      </c>
      <c r="AP69" s="525">
        <v>0</v>
      </c>
      <c r="AQ69" s="95">
        <v>0</v>
      </c>
      <c r="AR69" s="57">
        <f>(AP69-AQ69)</f>
        <v>0</v>
      </c>
      <c r="AS69" s="95">
        <v>2</v>
      </c>
      <c r="AT69" s="95">
        <v>2</v>
      </c>
      <c r="AU69" s="57">
        <f>(AS69-AT69)</f>
        <v>0</v>
      </c>
      <c r="AV69" s="95">
        <v>0</v>
      </c>
      <c r="AW69" s="95">
        <v>0</v>
      </c>
      <c r="AX69" s="57">
        <f>(AV69-AW69)</f>
        <v>0</v>
      </c>
      <c r="AY69" s="95">
        <v>0</v>
      </c>
      <c r="AZ69" s="95">
        <v>0</v>
      </c>
      <c r="BA69" s="57">
        <f>(AY69-AZ69)</f>
        <v>0</v>
      </c>
      <c r="BB69" s="95">
        <v>3</v>
      </c>
      <c r="BC69" s="95">
        <v>3</v>
      </c>
      <c r="BD69" s="57">
        <f>(BB69-BC69)</f>
        <v>0</v>
      </c>
      <c r="BE69" s="95">
        <v>1</v>
      </c>
      <c r="BF69" s="95">
        <v>1</v>
      </c>
      <c r="BG69" s="57">
        <f>(BE69-BF69)</f>
        <v>0</v>
      </c>
      <c r="BH69" s="95">
        <v>0</v>
      </c>
      <c r="BI69" s="95">
        <v>0</v>
      </c>
      <c r="BJ69" s="57">
        <f>(BH69-BI69)</f>
        <v>0</v>
      </c>
      <c r="BK69" s="95">
        <v>11</v>
      </c>
      <c r="BL69" s="95">
        <v>11</v>
      </c>
      <c r="BM69" s="57">
        <f>(BK69-BL69)</f>
        <v>0</v>
      </c>
      <c r="BN69" s="95">
        <v>1</v>
      </c>
      <c r="BO69" s="95">
        <v>1</v>
      </c>
      <c r="BP69" s="57">
        <f>(BN69-BO69)</f>
        <v>0</v>
      </c>
      <c r="BQ69" s="95">
        <v>7</v>
      </c>
      <c r="BR69" s="95">
        <v>7</v>
      </c>
      <c r="BS69" s="714">
        <f>(BQ69-BR69)</f>
        <v>0</v>
      </c>
    </row>
    <row r="70" spans="2:71" x14ac:dyDescent="0.2">
      <c r="B70" s="717" t="s">
        <v>305</v>
      </c>
      <c r="C70" s="113"/>
      <c r="D70" s="38"/>
      <c r="E70" s="728"/>
      <c r="F70" s="113"/>
      <c r="G70" s="113"/>
      <c r="H70" s="98"/>
      <c r="I70" s="95"/>
      <c r="J70" s="95"/>
      <c r="K70" s="98"/>
      <c r="L70" s="95">
        <v>0</v>
      </c>
      <c r="M70" s="95">
        <v>0</v>
      </c>
      <c r="N70" s="98">
        <v>0</v>
      </c>
      <c r="O70" s="716">
        <f>(R70+U70+X70+AA70+AD70)</f>
        <v>1</v>
      </c>
      <c r="P70" s="715">
        <f>(S70+V70+Y70+AB70+AE70)</f>
        <v>1</v>
      </c>
      <c r="Q70" s="715">
        <f>(T70+W70+Z70+AC70+AF70)</f>
        <v>0</v>
      </c>
      <c r="R70" s="95">
        <v>0</v>
      </c>
      <c r="S70" s="95">
        <v>0</v>
      </c>
      <c r="T70" s="57">
        <f>(R70-S70)</f>
        <v>0</v>
      </c>
      <c r="U70" s="95">
        <v>1</v>
      </c>
      <c r="V70" s="95">
        <v>1</v>
      </c>
      <c r="W70" s="57">
        <f>(U70-V70)</f>
        <v>0</v>
      </c>
      <c r="X70" s="95">
        <v>0</v>
      </c>
      <c r="Y70" s="95">
        <v>0</v>
      </c>
      <c r="Z70" s="95">
        <v>0</v>
      </c>
      <c r="AA70" s="95">
        <v>0</v>
      </c>
      <c r="AB70" s="95">
        <v>0</v>
      </c>
      <c r="AC70" s="95">
        <v>0</v>
      </c>
      <c r="AD70" s="104">
        <v>0</v>
      </c>
      <c r="AE70" s="104">
        <v>0</v>
      </c>
      <c r="AF70" s="535">
        <f>(AD70-AE70)</f>
        <v>0</v>
      </c>
      <c r="AG70" s="67">
        <f>(AP70+AS70+AV70+AY70+BB70+BE70+BH70+BK70+BN70+BQ70)</f>
        <v>33</v>
      </c>
      <c r="AH70" s="57">
        <f>(AQ70+AT70+AW70+AZ70+BC70+BF70+BI70+BL70+BO70+BR70)</f>
        <v>33</v>
      </c>
      <c r="AI70" s="56">
        <f>(AR70+AU70+AX70+BA70+BD70+BG70+BJ70+BM70+BP70+BS70)</f>
        <v>0</v>
      </c>
      <c r="AJ70" s="108">
        <f>(AP70+AS70+AV70+AY70+BB70)</f>
        <v>17</v>
      </c>
      <c r="AK70" s="95">
        <f>(AQ70+AT70+AW70+AZ70+BC70)</f>
        <v>17</v>
      </c>
      <c r="AL70" s="98">
        <f>(AR70+AU70+AX70+BA70+BD70)</f>
        <v>0</v>
      </c>
      <c r="AM70" s="525">
        <f>(BE70+BH70+BK70+BN70+BQ70)</f>
        <v>16</v>
      </c>
      <c r="AN70" s="95">
        <f>(BF70+BI70+BL70+BO70+BR70)</f>
        <v>16</v>
      </c>
      <c r="AO70" s="98">
        <f>(BG70+BJ70+BM70+BP70+BS70)</f>
        <v>0</v>
      </c>
      <c r="AP70" s="525">
        <v>0</v>
      </c>
      <c r="AQ70" s="95">
        <v>0</v>
      </c>
      <c r="AR70" s="57">
        <f>(AP70-AQ70)</f>
        <v>0</v>
      </c>
      <c r="AS70" s="95">
        <v>0</v>
      </c>
      <c r="AT70" s="95">
        <v>0</v>
      </c>
      <c r="AU70" s="57">
        <f>(AS70-AT70)</f>
        <v>0</v>
      </c>
      <c r="AV70" s="95">
        <v>5</v>
      </c>
      <c r="AW70" s="95">
        <v>5</v>
      </c>
      <c r="AX70" s="57">
        <f>(AV70-AW70)</f>
        <v>0</v>
      </c>
      <c r="AY70" s="95">
        <v>6</v>
      </c>
      <c r="AZ70" s="95">
        <v>6</v>
      </c>
      <c r="BA70" s="57">
        <f>(AY70-AZ70)</f>
        <v>0</v>
      </c>
      <c r="BB70" s="95">
        <v>6</v>
      </c>
      <c r="BC70" s="95">
        <v>6</v>
      </c>
      <c r="BD70" s="57">
        <f>(BB70-BC70)</f>
        <v>0</v>
      </c>
      <c r="BE70" s="95">
        <v>6</v>
      </c>
      <c r="BF70" s="95">
        <v>6</v>
      </c>
      <c r="BG70" s="57">
        <f>(BE70-BF70)</f>
        <v>0</v>
      </c>
      <c r="BH70" s="95">
        <v>5</v>
      </c>
      <c r="BI70" s="95">
        <v>5</v>
      </c>
      <c r="BJ70" s="57">
        <f>(BH70-BI70)</f>
        <v>0</v>
      </c>
      <c r="BK70" s="95">
        <v>0</v>
      </c>
      <c r="BL70" s="95"/>
      <c r="BM70" s="57">
        <f>(BK70-BL70)</f>
        <v>0</v>
      </c>
      <c r="BN70" s="95">
        <v>2</v>
      </c>
      <c r="BO70" s="95">
        <v>2</v>
      </c>
      <c r="BP70" s="57">
        <f>(BN70-BO70)</f>
        <v>0</v>
      </c>
      <c r="BQ70" s="95">
        <v>3</v>
      </c>
      <c r="BR70" s="95">
        <v>3</v>
      </c>
      <c r="BS70" s="714">
        <f>(BQ70-BR70)</f>
        <v>0</v>
      </c>
    </row>
    <row r="71" spans="2:71" x14ac:dyDescent="0.2">
      <c r="B71" s="717"/>
      <c r="C71" s="1"/>
      <c r="D71" s="1"/>
      <c r="E71" s="728"/>
      <c r="F71" s="113"/>
      <c r="G71" s="113"/>
      <c r="H71" s="124"/>
      <c r="I71" s="95"/>
      <c r="J71" s="95"/>
      <c r="K71" s="124"/>
      <c r="L71" s="113"/>
      <c r="M71" s="113"/>
      <c r="N71" s="124"/>
      <c r="O71" s="729"/>
      <c r="P71" s="728"/>
      <c r="Q71" s="728"/>
      <c r="R71" s="95"/>
      <c r="S71" s="95"/>
      <c r="T71" s="95"/>
      <c r="U71" s="95"/>
      <c r="V71" s="113"/>
      <c r="W71" s="95"/>
      <c r="X71" s="299"/>
      <c r="Y71" s="299"/>
      <c r="Z71" s="95"/>
      <c r="AA71" s="113"/>
      <c r="AB71" s="113"/>
      <c r="AC71" s="113"/>
      <c r="AD71" s="104"/>
      <c r="AE71" s="104"/>
      <c r="AF71" s="98"/>
      <c r="AG71" s="103"/>
      <c r="AH71" s="104"/>
      <c r="AI71" s="727"/>
      <c r="AJ71" s="118"/>
      <c r="AK71" s="113"/>
      <c r="AL71" s="124"/>
      <c r="AM71" s="575"/>
      <c r="AN71" s="113"/>
      <c r="AO71" s="124"/>
      <c r="AP71" s="52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586"/>
    </row>
    <row r="72" spans="2:71" x14ac:dyDescent="0.2">
      <c r="B72" s="497" t="s">
        <v>71</v>
      </c>
      <c r="C72" s="73">
        <v>2000</v>
      </c>
      <c r="D72" s="89">
        <v>1584</v>
      </c>
      <c r="E72" s="725">
        <f>(C72-D72)</f>
        <v>416</v>
      </c>
      <c r="F72" s="73">
        <v>1893</v>
      </c>
      <c r="G72" s="73">
        <v>1566</v>
      </c>
      <c r="H72" s="495">
        <f>(F72-G72)</f>
        <v>327</v>
      </c>
      <c r="I72" s="73">
        <v>1906</v>
      </c>
      <c r="J72" s="73">
        <v>856</v>
      </c>
      <c r="K72" s="495">
        <f>(I72-J72)</f>
        <v>1050</v>
      </c>
      <c r="L72" s="73">
        <v>1303</v>
      </c>
      <c r="M72" s="73">
        <v>740</v>
      </c>
      <c r="N72" s="495">
        <v>563</v>
      </c>
      <c r="O72" s="726">
        <f>(R72+U72+X72+AA72+AD72)</f>
        <v>5118</v>
      </c>
      <c r="P72" s="725">
        <f>(S72+V72+Y72+AB72+AE72)</f>
        <v>3697</v>
      </c>
      <c r="Q72" s="725">
        <f>(T72+W72+Z72+AC72+AF72)</f>
        <v>1421</v>
      </c>
      <c r="R72" s="73">
        <v>1311</v>
      </c>
      <c r="S72" s="73">
        <v>807</v>
      </c>
      <c r="T72" s="57">
        <f>(R72-S72)</f>
        <v>504</v>
      </c>
      <c r="U72" s="73">
        <v>1220</v>
      </c>
      <c r="V72" s="73">
        <v>722</v>
      </c>
      <c r="W72" s="57">
        <f>(U72-V72)</f>
        <v>498</v>
      </c>
      <c r="X72" s="73">
        <v>1004</v>
      </c>
      <c r="Y72" s="73">
        <v>730</v>
      </c>
      <c r="Z72" s="73">
        <v>274</v>
      </c>
      <c r="AA72" s="299">
        <v>644</v>
      </c>
      <c r="AB72" s="299">
        <v>594</v>
      </c>
      <c r="AC72" s="299">
        <v>50</v>
      </c>
      <c r="AD72" s="299">
        <v>939</v>
      </c>
      <c r="AE72" s="299">
        <v>844</v>
      </c>
      <c r="AF72" s="724">
        <f>(AD72-AE72)</f>
        <v>95</v>
      </c>
      <c r="AG72" s="723">
        <f>(AP72+AS72+AV72+AY72+BB72+BE72+BH72+BK72+BN72+BQ72)</f>
        <v>15836</v>
      </c>
      <c r="AH72" s="543">
        <f>(AQ72+AT72+AW72+AZ72+BC72+BF72+BI72+BL72+BO72+BR72)</f>
        <v>13890</v>
      </c>
      <c r="AI72" s="722">
        <f>(AR72+AU72+AX72+BA72+BD72+BG72+BJ72+BM72+BP72+BS72)</f>
        <v>1946</v>
      </c>
      <c r="AJ72" s="538">
        <f>(AP72+AS72+AV72+AY72+BB72)</f>
        <v>5918</v>
      </c>
      <c r="AK72" s="299">
        <f>(AQ72+AT72+AW72+AZ72+BC72)</f>
        <v>4799</v>
      </c>
      <c r="AL72" s="720">
        <f>(AR72+AU72+AX72+BA72+BD72)</f>
        <v>1119</v>
      </c>
      <c r="AM72" s="721">
        <f>(BE72+BH72+BK72+BN72+BQ72)</f>
        <v>9918</v>
      </c>
      <c r="AN72" s="299">
        <f>(BF72+BI72+BL72+BO72+BR72)</f>
        <v>9091</v>
      </c>
      <c r="AO72" s="720">
        <f>(BG72+BJ72+BM72+BP72+BS72)</f>
        <v>827</v>
      </c>
      <c r="AP72" s="719">
        <v>839</v>
      </c>
      <c r="AQ72" s="543">
        <v>749</v>
      </c>
      <c r="AR72" s="543">
        <f>(AP72-AQ72)</f>
        <v>90</v>
      </c>
      <c r="AS72" s="543">
        <v>619</v>
      </c>
      <c r="AT72" s="543">
        <v>535</v>
      </c>
      <c r="AU72" s="543">
        <f>(AS72-AT72)</f>
        <v>84</v>
      </c>
      <c r="AV72" s="543">
        <v>1288</v>
      </c>
      <c r="AW72" s="543">
        <v>1003</v>
      </c>
      <c r="AX72" s="543">
        <f>(AV72-AW72)</f>
        <v>285</v>
      </c>
      <c r="AY72" s="543">
        <v>1300</v>
      </c>
      <c r="AZ72" s="543">
        <v>1098</v>
      </c>
      <c r="BA72" s="543">
        <f>(AY72-AZ72)</f>
        <v>202</v>
      </c>
      <c r="BB72" s="543">
        <v>1872</v>
      </c>
      <c r="BC72" s="543">
        <v>1414</v>
      </c>
      <c r="BD72" s="543">
        <f>(BB72-BC72)</f>
        <v>458</v>
      </c>
      <c r="BE72" s="543">
        <f>SUM(BE73:BE75)</f>
        <v>1773</v>
      </c>
      <c r="BF72" s="543">
        <f>SUM(BF73:BF75)</f>
        <v>1718</v>
      </c>
      <c r="BG72" s="543">
        <f>(BE72-BF72)</f>
        <v>55</v>
      </c>
      <c r="BH72" s="543">
        <v>1837</v>
      </c>
      <c r="BI72" s="543">
        <v>1605</v>
      </c>
      <c r="BJ72" s="543">
        <f>(BH72-BI72)</f>
        <v>232</v>
      </c>
      <c r="BK72" s="543">
        <v>1578</v>
      </c>
      <c r="BL72" s="543">
        <v>1352</v>
      </c>
      <c r="BM72" s="543">
        <f>(BK72-BL72)</f>
        <v>226</v>
      </c>
      <c r="BN72" s="543">
        <v>1983</v>
      </c>
      <c r="BO72" s="543">
        <v>1721</v>
      </c>
      <c r="BP72" s="543">
        <f>(BN72-BO72)</f>
        <v>262</v>
      </c>
      <c r="BQ72" s="543">
        <v>2747</v>
      </c>
      <c r="BR72" s="543">
        <v>2695</v>
      </c>
      <c r="BS72" s="718">
        <f>(BQ72-BR72)</f>
        <v>52</v>
      </c>
    </row>
    <row r="73" spans="2:71" x14ac:dyDescent="0.2">
      <c r="B73" s="717" t="s">
        <v>304</v>
      </c>
      <c r="C73" s="1"/>
      <c r="D73" s="1"/>
      <c r="E73" s="728"/>
      <c r="F73" s="113"/>
      <c r="G73" s="113"/>
      <c r="H73" s="124"/>
      <c r="I73" s="113"/>
      <c r="J73" s="113"/>
      <c r="K73" s="124"/>
      <c r="L73" s="113"/>
      <c r="M73" s="113"/>
      <c r="N73" s="124"/>
      <c r="O73" s="716">
        <f>(R73+U73+X73+AA73+AD73)</f>
        <v>0</v>
      </c>
      <c r="P73" s="715">
        <f>(S73+V73+Y73+AB73+AE73)</f>
        <v>0</v>
      </c>
      <c r="Q73" s="715">
        <f>(T73+W73+Z73+AC73+AF73)</f>
        <v>0</v>
      </c>
      <c r="R73" s="95"/>
      <c r="S73" s="95"/>
      <c r="T73" s="95"/>
      <c r="U73" s="113"/>
      <c r="V73" s="113"/>
      <c r="W73" s="95"/>
      <c r="X73" s="113"/>
      <c r="Y73" s="113"/>
      <c r="Z73" s="113"/>
      <c r="AA73" s="113"/>
      <c r="AB73" s="113"/>
      <c r="AC73" s="113"/>
      <c r="AD73" s="735"/>
      <c r="AE73" s="735"/>
      <c r="AF73" s="535"/>
      <c r="AG73" s="103"/>
      <c r="AH73" s="104"/>
      <c r="AI73" s="727"/>
      <c r="AJ73" s="118"/>
      <c r="AK73" s="113"/>
      <c r="AL73" s="124"/>
      <c r="AM73" s="575"/>
      <c r="AN73" s="113"/>
      <c r="AO73" s="124"/>
      <c r="AP73" s="525"/>
      <c r="AQ73" s="95"/>
      <c r="AR73" s="57">
        <f>(AP73-AQ73)</f>
        <v>0</v>
      </c>
      <c r="AS73" s="95"/>
      <c r="AT73" s="95"/>
      <c r="AU73" s="57">
        <f>(AS73-AT73)</f>
        <v>0</v>
      </c>
      <c r="AV73" s="113"/>
      <c r="AW73" s="113"/>
      <c r="AX73" s="57">
        <f>(AV73-AW73)</f>
        <v>0</v>
      </c>
      <c r="AY73" s="95">
        <v>357</v>
      </c>
      <c r="AZ73" s="95">
        <v>231</v>
      </c>
      <c r="BA73" s="57">
        <f>(AY73-AZ73)</f>
        <v>126</v>
      </c>
      <c r="BB73" s="113"/>
      <c r="BC73" s="113"/>
      <c r="BD73" s="57">
        <f>(BB73-BC73)</f>
        <v>0</v>
      </c>
      <c r="BE73" s="95">
        <v>0</v>
      </c>
      <c r="BF73" s="95">
        <v>0</v>
      </c>
      <c r="BG73" s="57">
        <f>(BE73-BF73)</f>
        <v>0</v>
      </c>
      <c r="BH73" s="95">
        <v>2</v>
      </c>
      <c r="BI73" s="95">
        <v>2</v>
      </c>
      <c r="BJ73" s="57">
        <f>(BH73-BI73)</f>
        <v>0</v>
      </c>
      <c r="BK73" s="95">
        <v>33</v>
      </c>
      <c r="BL73" s="95">
        <v>33</v>
      </c>
      <c r="BM73" s="57">
        <f>(BK73-BL73)</f>
        <v>0</v>
      </c>
      <c r="BN73" s="95">
        <v>22</v>
      </c>
      <c r="BO73" s="95">
        <v>22</v>
      </c>
      <c r="BP73" s="57">
        <f>(BN73-BO73)</f>
        <v>0</v>
      </c>
      <c r="BQ73" s="95">
        <v>8</v>
      </c>
      <c r="BR73" s="95">
        <v>8</v>
      </c>
      <c r="BS73" s="714">
        <f>(BQ73-BR73)</f>
        <v>0</v>
      </c>
    </row>
    <row r="74" spans="2:71" x14ac:dyDescent="0.2">
      <c r="B74" s="717" t="s">
        <v>72</v>
      </c>
      <c r="C74" s="95">
        <v>196</v>
      </c>
      <c r="D74" s="38">
        <v>175</v>
      </c>
      <c r="E74" s="715">
        <f>(C74-D74)</f>
        <v>21</v>
      </c>
      <c r="F74" s="95">
        <v>497</v>
      </c>
      <c r="G74" s="95">
        <v>248</v>
      </c>
      <c r="H74" s="98">
        <f>(F74-G74)</f>
        <v>249</v>
      </c>
      <c r="I74" s="95">
        <v>625</v>
      </c>
      <c r="J74" s="95">
        <v>146</v>
      </c>
      <c r="K74" s="495">
        <f>(I74-J74)</f>
        <v>479</v>
      </c>
      <c r="L74" s="95">
        <v>383</v>
      </c>
      <c r="M74" s="95">
        <v>176</v>
      </c>
      <c r="N74" s="98">
        <v>207</v>
      </c>
      <c r="O74" s="716">
        <f>(R74+U74+X74+AA74+AD74)</f>
        <v>1992</v>
      </c>
      <c r="P74" s="715">
        <f>(S74+V74+Y74+AB74+AE74)</f>
        <v>894</v>
      </c>
      <c r="Q74" s="715">
        <f>(T74+W74+Z74+AC74+AF74)</f>
        <v>1098</v>
      </c>
      <c r="R74" s="95">
        <v>672</v>
      </c>
      <c r="S74" s="95">
        <v>198</v>
      </c>
      <c r="T74" s="57">
        <f>(R74-S74)</f>
        <v>474</v>
      </c>
      <c r="U74" s="95">
        <v>734</v>
      </c>
      <c r="V74" s="95">
        <v>236</v>
      </c>
      <c r="W74" s="57">
        <f>(U74-V74)</f>
        <v>498</v>
      </c>
      <c r="X74" s="95">
        <v>301</v>
      </c>
      <c r="Y74" s="95">
        <v>207</v>
      </c>
      <c r="Z74" s="95">
        <v>94</v>
      </c>
      <c r="AA74" s="95">
        <v>121</v>
      </c>
      <c r="AB74" s="95">
        <v>121</v>
      </c>
      <c r="AC74" s="95">
        <v>0</v>
      </c>
      <c r="AD74" s="104">
        <v>164</v>
      </c>
      <c r="AE74" s="104">
        <v>132</v>
      </c>
      <c r="AF74" s="535">
        <f>(AD74-AE74)</f>
        <v>32</v>
      </c>
      <c r="AG74" s="67">
        <f>(AP74+AS74+AV74+AY74+BB74+BE74+BH74+BK74+BN74+BQ74)</f>
        <v>4570</v>
      </c>
      <c r="AH74" s="57">
        <f>(AQ74+AT74+AW74+AZ74+BC74+BF74+BI74+BL74+BO74+BR74)</f>
        <v>3737</v>
      </c>
      <c r="AI74" s="56">
        <f>(AR74+AU74+AX74+BA74+BD74+BG74+BJ74+BM74+BP74+BS74)</f>
        <v>833</v>
      </c>
      <c r="AJ74" s="108">
        <f>(AP74+AS74+AV74+AY74+BB74)</f>
        <v>2167</v>
      </c>
      <c r="AK74" s="95">
        <f>(AQ74+AT74+AW74+AZ74+BC74)</f>
        <v>1593</v>
      </c>
      <c r="AL74" s="98">
        <f>(AR74+AU74+AX74+BA74+BD74)</f>
        <v>574</v>
      </c>
      <c r="AM74" s="525">
        <f>(BE74+BH74+BK74+BN74+BQ74)</f>
        <v>2403</v>
      </c>
      <c r="AN74" s="95">
        <f>(BF74+BI74+BL74+BO74+BR74)</f>
        <v>2144</v>
      </c>
      <c r="AO74" s="98">
        <f>(BG74+BJ74+BM74+BP74+BS74)</f>
        <v>259</v>
      </c>
      <c r="AP74" s="525">
        <v>156</v>
      </c>
      <c r="AQ74" s="95">
        <v>146</v>
      </c>
      <c r="AR74" s="57">
        <f>(AP74-AQ74)</f>
        <v>10</v>
      </c>
      <c r="AS74" s="95">
        <v>106</v>
      </c>
      <c r="AT74" s="95">
        <v>69</v>
      </c>
      <c r="AU74" s="57">
        <f>(AS74-AT74)</f>
        <v>37</v>
      </c>
      <c r="AV74" s="95">
        <v>234</v>
      </c>
      <c r="AW74" s="95">
        <v>167</v>
      </c>
      <c r="AX74" s="57">
        <f>(AV74-AW74)</f>
        <v>67</v>
      </c>
      <c r="AY74" s="95">
        <v>943</v>
      </c>
      <c r="AZ74" s="95">
        <v>867</v>
      </c>
      <c r="BA74" s="57">
        <f>(AY74-AZ74)</f>
        <v>76</v>
      </c>
      <c r="BB74" s="95">
        <v>728</v>
      </c>
      <c r="BC74" s="95">
        <v>344</v>
      </c>
      <c r="BD74" s="57">
        <f>(BB74-BC74)</f>
        <v>384</v>
      </c>
      <c r="BE74" s="95">
        <v>556</v>
      </c>
      <c r="BF74" s="95">
        <v>518</v>
      </c>
      <c r="BG74" s="57">
        <f>(BE74-BF74)</f>
        <v>38</v>
      </c>
      <c r="BH74" s="95">
        <v>489</v>
      </c>
      <c r="BI74" s="95">
        <v>296</v>
      </c>
      <c r="BJ74" s="57">
        <f>(BH74-BI74)</f>
        <v>193</v>
      </c>
      <c r="BK74" s="95">
        <v>14</v>
      </c>
      <c r="BL74" s="95">
        <v>14</v>
      </c>
      <c r="BM74" s="57">
        <f>(BK74-BL74)</f>
        <v>0</v>
      </c>
      <c r="BN74" s="95">
        <v>542</v>
      </c>
      <c r="BO74" s="95">
        <v>530</v>
      </c>
      <c r="BP74" s="57">
        <f>(BN74-BO74)</f>
        <v>12</v>
      </c>
      <c r="BQ74" s="95">
        <v>802</v>
      </c>
      <c r="BR74" s="95">
        <v>786</v>
      </c>
      <c r="BS74" s="714">
        <f>(BQ74-BR74)</f>
        <v>16</v>
      </c>
    </row>
    <row r="75" spans="2:71" x14ac:dyDescent="0.2">
      <c r="B75" s="717" t="s">
        <v>73</v>
      </c>
      <c r="C75" s="95">
        <v>1804</v>
      </c>
      <c r="D75" s="38">
        <v>1409</v>
      </c>
      <c r="E75" s="715">
        <f>(C75-D75)</f>
        <v>395</v>
      </c>
      <c r="F75" s="95">
        <v>1396</v>
      </c>
      <c r="G75" s="95">
        <v>1318</v>
      </c>
      <c r="H75" s="98">
        <f>(F75-G75)</f>
        <v>78</v>
      </c>
      <c r="I75" s="95">
        <v>1281</v>
      </c>
      <c r="J75" s="95">
        <v>710</v>
      </c>
      <c r="K75" s="495">
        <f>(I75-J75)</f>
        <v>571</v>
      </c>
      <c r="L75" s="95">
        <v>920</v>
      </c>
      <c r="M75" s="95">
        <v>564</v>
      </c>
      <c r="N75" s="98">
        <v>356</v>
      </c>
      <c r="O75" s="716">
        <f>(R75+U75+X75+AA75+AD75)</f>
        <v>3126</v>
      </c>
      <c r="P75" s="715">
        <f>(S75+V75+Y75+AB75+AE75)</f>
        <v>2803</v>
      </c>
      <c r="Q75" s="715">
        <f>(T75+W75+Z75+AC75+AF75)</f>
        <v>323</v>
      </c>
      <c r="R75" s="95">
        <v>639</v>
      </c>
      <c r="S75" s="95">
        <v>609</v>
      </c>
      <c r="T75" s="57">
        <f>(R75-S75)</f>
        <v>30</v>
      </c>
      <c r="U75" s="95">
        <v>486</v>
      </c>
      <c r="V75" s="95">
        <v>486</v>
      </c>
      <c r="W75" s="57">
        <f>(U75-V75)</f>
        <v>0</v>
      </c>
      <c r="X75" s="95">
        <v>703</v>
      </c>
      <c r="Y75" s="95">
        <v>523</v>
      </c>
      <c r="Z75" s="95">
        <v>180</v>
      </c>
      <c r="AA75" s="95">
        <v>523</v>
      </c>
      <c r="AB75" s="95">
        <v>473</v>
      </c>
      <c r="AC75" s="95">
        <v>50</v>
      </c>
      <c r="AD75" s="104">
        <v>775</v>
      </c>
      <c r="AE75" s="104">
        <v>712</v>
      </c>
      <c r="AF75" s="535">
        <f>(AD75-AE75)</f>
        <v>63</v>
      </c>
      <c r="AG75" s="67">
        <f>(AP75+AS75+AV75+AY75+BB75+BE75+BH75+BK75+BN75+BQ75)</f>
        <v>10844</v>
      </c>
      <c r="AH75" s="57">
        <f>(AQ75+AT75+AW75+AZ75+BC75+BF75+BI75+BL75+BO75+BR75)</f>
        <v>9857</v>
      </c>
      <c r="AI75" s="56">
        <f>(AR75+AU75+AX75+BA75+BD75+BG75+BJ75+BM75+BP75+BS75)</f>
        <v>987</v>
      </c>
      <c r="AJ75" s="108">
        <f>(AP75+AS75+AV75+AY75+BB75)</f>
        <v>3394</v>
      </c>
      <c r="AK75" s="95">
        <f>(AQ75+AT75+AW75+AZ75+BC75)</f>
        <v>2975</v>
      </c>
      <c r="AL75" s="98">
        <f>(AR75+AU75+AX75+BA75+BD75)</f>
        <v>419</v>
      </c>
      <c r="AM75" s="525">
        <f>(BE75+BH75+BK75+BN75+BQ75)</f>
        <v>7450</v>
      </c>
      <c r="AN75" s="95">
        <f>(BF75+BI75+BL75+BO75+BR75)</f>
        <v>6882</v>
      </c>
      <c r="AO75" s="98">
        <f>(BG75+BJ75+BM75+BP75+BS75)</f>
        <v>568</v>
      </c>
      <c r="AP75" s="525">
        <v>683</v>
      </c>
      <c r="AQ75" s="95">
        <v>603</v>
      </c>
      <c r="AR75" s="57">
        <f>(AP75-AQ75)</f>
        <v>80</v>
      </c>
      <c r="AS75" s="95">
        <v>513</v>
      </c>
      <c r="AT75" s="95">
        <v>466</v>
      </c>
      <c r="AU75" s="57">
        <f>(AS75-AT75)</f>
        <v>47</v>
      </c>
      <c r="AV75" s="95">
        <v>1054</v>
      </c>
      <c r="AW75" s="95">
        <v>836</v>
      </c>
      <c r="AX75" s="57">
        <f>(AV75-AW75)</f>
        <v>218</v>
      </c>
      <c r="AY75" s="113"/>
      <c r="AZ75" s="95"/>
      <c r="BA75" s="57">
        <f>(AY75-AZ75)</f>
        <v>0</v>
      </c>
      <c r="BB75" s="95">
        <v>1144</v>
      </c>
      <c r="BC75" s="95">
        <v>1070</v>
      </c>
      <c r="BD75" s="57">
        <f>(BB75-BC75)</f>
        <v>74</v>
      </c>
      <c r="BE75" s="95">
        <v>1217</v>
      </c>
      <c r="BF75" s="95">
        <v>1200</v>
      </c>
      <c r="BG75" s="57">
        <f>(BE75-BF75)</f>
        <v>17</v>
      </c>
      <c r="BH75" s="95">
        <v>1346</v>
      </c>
      <c r="BI75" s="95">
        <v>1307</v>
      </c>
      <c r="BJ75" s="57">
        <f>(BH75-BI75)</f>
        <v>39</v>
      </c>
      <c r="BK75" s="95">
        <v>1531</v>
      </c>
      <c r="BL75" s="95">
        <v>1305</v>
      </c>
      <c r="BM75" s="57">
        <f>(BK75-BL75)</f>
        <v>226</v>
      </c>
      <c r="BN75" s="95">
        <v>1419</v>
      </c>
      <c r="BO75" s="95">
        <v>1169</v>
      </c>
      <c r="BP75" s="57">
        <f>(BN75-BO75)</f>
        <v>250</v>
      </c>
      <c r="BQ75" s="95">
        <v>1937</v>
      </c>
      <c r="BR75" s="95">
        <v>1901</v>
      </c>
      <c r="BS75" s="714">
        <f>(BQ75-BR75)</f>
        <v>36</v>
      </c>
    </row>
    <row r="76" spans="2:71" x14ac:dyDescent="0.2">
      <c r="B76" s="717"/>
      <c r="C76" s="95"/>
      <c r="D76" s="114"/>
      <c r="E76" s="728"/>
      <c r="F76" s="113"/>
      <c r="G76" s="113"/>
      <c r="H76" s="124"/>
      <c r="I76" s="95"/>
      <c r="J76" s="95"/>
      <c r="K76" s="124"/>
      <c r="L76" s="113"/>
      <c r="M76" s="113"/>
      <c r="N76" s="124"/>
      <c r="O76" s="729"/>
      <c r="P76" s="728"/>
      <c r="Q76" s="728"/>
      <c r="R76" s="95"/>
      <c r="S76" s="95"/>
      <c r="T76" s="95"/>
      <c r="U76" s="113"/>
      <c r="V76" s="113"/>
      <c r="W76" s="95"/>
      <c r="X76" s="113"/>
      <c r="Y76" s="113"/>
      <c r="Z76" s="113"/>
      <c r="AA76" s="95"/>
      <c r="AB76" s="95"/>
      <c r="AC76" s="95"/>
      <c r="AD76" s="104"/>
      <c r="AE76" s="104"/>
      <c r="AF76" s="98"/>
      <c r="AG76" s="103"/>
      <c r="AH76" s="104"/>
      <c r="AI76" s="727"/>
      <c r="AJ76" s="118"/>
      <c r="AK76" s="113"/>
      <c r="AL76" s="124"/>
      <c r="AM76" s="575"/>
      <c r="AN76" s="113"/>
      <c r="AO76" s="124"/>
      <c r="AP76" s="525"/>
      <c r="AQ76" s="95"/>
      <c r="AR76" s="95"/>
      <c r="AS76" s="95"/>
      <c r="AT76" s="95"/>
      <c r="AU76" s="95"/>
      <c r="AV76" s="95"/>
      <c r="AW76" s="95"/>
      <c r="AX76" s="95"/>
      <c r="AY76" s="113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586"/>
    </row>
    <row r="77" spans="2:71" x14ac:dyDescent="0.2">
      <c r="B77" s="497" t="s">
        <v>74</v>
      </c>
      <c r="C77" s="73">
        <v>92</v>
      </c>
      <c r="D77" s="89">
        <v>92</v>
      </c>
      <c r="E77" s="725">
        <f>(C77-D77)</f>
        <v>0</v>
      </c>
      <c r="F77" s="73">
        <v>67</v>
      </c>
      <c r="G77" s="73">
        <v>67</v>
      </c>
      <c r="H77" s="495">
        <f>(F77-G77)</f>
        <v>0</v>
      </c>
      <c r="I77" s="73">
        <v>43</v>
      </c>
      <c r="J77" s="73">
        <v>43</v>
      </c>
      <c r="K77" s="495">
        <f>(I77-J77)</f>
        <v>0</v>
      </c>
      <c r="L77" s="73">
        <v>224</v>
      </c>
      <c r="M77" s="73">
        <v>224</v>
      </c>
      <c r="N77" s="495">
        <v>0</v>
      </c>
      <c r="O77" s="726">
        <f>(R77+U77+X77+AA77+AD77)</f>
        <v>455</v>
      </c>
      <c r="P77" s="725">
        <f>(S77+V77+Y77+AB77+AE77)</f>
        <v>455</v>
      </c>
      <c r="Q77" s="725">
        <f>(T77+W77+Z77+AC77+AF77)</f>
        <v>0</v>
      </c>
      <c r="R77" s="73">
        <v>85</v>
      </c>
      <c r="S77" s="73">
        <v>85</v>
      </c>
      <c r="T77" s="57">
        <f>(R77-S77)</f>
        <v>0</v>
      </c>
      <c r="U77" s="73">
        <v>68</v>
      </c>
      <c r="V77" s="73">
        <v>68</v>
      </c>
      <c r="W77" s="57">
        <f>(U77-V77)</f>
        <v>0</v>
      </c>
      <c r="X77" s="73">
        <v>114</v>
      </c>
      <c r="Y77" s="73">
        <v>114</v>
      </c>
      <c r="Z77" s="73">
        <v>0</v>
      </c>
      <c r="AA77" s="299">
        <v>93</v>
      </c>
      <c r="AB77" s="299">
        <v>93</v>
      </c>
      <c r="AC77" s="299">
        <v>0</v>
      </c>
      <c r="AD77" s="299">
        <v>95</v>
      </c>
      <c r="AE77" s="299">
        <v>95</v>
      </c>
      <c r="AF77" s="724">
        <f>(AD77-AE77)</f>
        <v>0</v>
      </c>
      <c r="AG77" s="723">
        <f>(AP77+AS77+AV77+AY77+BB77+BE77+BH77+BK77+BN77+BQ77)</f>
        <v>2781</v>
      </c>
      <c r="AH77" s="543">
        <f>(AQ77+AT77+AW77+AZ77+BC77+BF77+BI77+BL77+BO77+BR77)</f>
        <v>2699</v>
      </c>
      <c r="AI77" s="722">
        <f>(AR77+AU77+AX77+BA77+BD77+BG77+BJ77+BM77+BP77+BS77)</f>
        <v>82</v>
      </c>
      <c r="AJ77" s="538">
        <f>(AP77+AS77+AV77+AY77+BB77)</f>
        <v>1220</v>
      </c>
      <c r="AK77" s="299">
        <f>(AQ77+AT77+AW77+AZ77+BC77)</f>
        <v>1190</v>
      </c>
      <c r="AL77" s="720">
        <f>(AR77+AU77+AX77+BA77+BD77)</f>
        <v>30</v>
      </c>
      <c r="AM77" s="721">
        <f>(BE77+BH77+BK77+BN77+BQ77)</f>
        <v>1561</v>
      </c>
      <c r="AN77" s="299">
        <f>(BF77+BI77+BL77+BO77+BR77)</f>
        <v>1509</v>
      </c>
      <c r="AO77" s="720">
        <f>(BG77+BJ77+BM77+BP77+BS77)</f>
        <v>52</v>
      </c>
      <c r="AP77" s="719">
        <v>159</v>
      </c>
      <c r="AQ77" s="543">
        <v>159</v>
      </c>
      <c r="AR77" s="543">
        <f>(AP77-AQ77)</f>
        <v>0</v>
      </c>
      <c r="AS77" s="543">
        <v>184</v>
      </c>
      <c r="AT77" s="543">
        <v>184</v>
      </c>
      <c r="AU77" s="543">
        <f>(AS77-AT77)</f>
        <v>0</v>
      </c>
      <c r="AV77" s="543">
        <v>256</v>
      </c>
      <c r="AW77" s="543">
        <v>226</v>
      </c>
      <c r="AX77" s="543">
        <f>(AV77-AW77)</f>
        <v>30</v>
      </c>
      <c r="AY77" s="543">
        <v>287</v>
      </c>
      <c r="AZ77" s="543">
        <v>287</v>
      </c>
      <c r="BA77" s="543">
        <f>(AY77-AZ77)</f>
        <v>0</v>
      </c>
      <c r="BB77" s="543">
        <v>334</v>
      </c>
      <c r="BC77" s="543">
        <v>334</v>
      </c>
      <c r="BD77" s="543">
        <f>(BB77-BC77)</f>
        <v>0</v>
      </c>
      <c r="BE77" s="543">
        <v>355</v>
      </c>
      <c r="BF77" s="543">
        <v>349</v>
      </c>
      <c r="BG77" s="543">
        <f>(BE77-BF77)</f>
        <v>6</v>
      </c>
      <c r="BH77" s="543">
        <v>334</v>
      </c>
      <c r="BI77" s="543">
        <v>331</v>
      </c>
      <c r="BJ77" s="543">
        <f>(BH77-BI77)</f>
        <v>3</v>
      </c>
      <c r="BK77" s="543">
        <v>333</v>
      </c>
      <c r="BL77" s="543">
        <v>333</v>
      </c>
      <c r="BM77" s="543">
        <f>(BK77-BL77)</f>
        <v>0</v>
      </c>
      <c r="BN77" s="543">
        <v>286</v>
      </c>
      <c r="BO77" s="543">
        <v>243</v>
      </c>
      <c r="BP77" s="543">
        <f>(BN77-BO77)</f>
        <v>43</v>
      </c>
      <c r="BQ77" s="543">
        <v>253</v>
      </c>
      <c r="BR77" s="543">
        <v>253</v>
      </c>
      <c r="BS77" s="718">
        <f>(BQ77-BR77)</f>
        <v>0</v>
      </c>
    </row>
    <row r="78" spans="2:71" x14ac:dyDescent="0.2">
      <c r="B78" s="717"/>
      <c r="C78" s="1"/>
      <c r="D78" s="38"/>
      <c r="E78" s="728"/>
      <c r="F78" s="73"/>
      <c r="G78" s="73"/>
      <c r="H78" s="124"/>
      <c r="I78" s="95"/>
      <c r="J78" s="95"/>
      <c r="K78" s="124"/>
      <c r="L78" s="95"/>
      <c r="M78" s="95"/>
      <c r="N78" s="124"/>
      <c r="O78" s="729"/>
      <c r="P78" s="728"/>
      <c r="Q78" s="728"/>
      <c r="R78" s="95"/>
      <c r="S78" s="95"/>
      <c r="T78" s="95"/>
      <c r="U78" s="113"/>
      <c r="V78" s="113"/>
      <c r="W78" s="95"/>
      <c r="X78" s="95"/>
      <c r="Y78" s="95"/>
      <c r="Z78" s="95"/>
      <c r="AA78" s="113"/>
      <c r="AB78" s="113"/>
      <c r="AC78" s="113"/>
      <c r="AD78" s="104"/>
      <c r="AE78" s="104"/>
      <c r="AF78" s="98"/>
      <c r="AG78" s="103"/>
      <c r="AH78" s="104"/>
      <c r="AI78" s="727"/>
      <c r="AJ78" s="118"/>
      <c r="AK78" s="113"/>
      <c r="AL78" s="124"/>
      <c r="AM78" s="575"/>
      <c r="AN78" s="113"/>
      <c r="AO78" s="124"/>
      <c r="AP78" s="719"/>
      <c r="AQ78" s="95"/>
      <c r="AR78" s="95"/>
      <c r="AS78" s="57"/>
      <c r="AT78" s="57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586"/>
    </row>
    <row r="79" spans="2:71" x14ac:dyDescent="0.2">
      <c r="B79" s="497" t="s">
        <v>75</v>
      </c>
      <c r="C79" s="73">
        <v>863</v>
      </c>
      <c r="D79" s="89">
        <v>838</v>
      </c>
      <c r="E79" s="725">
        <f>(C79-D79)</f>
        <v>25</v>
      </c>
      <c r="F79" s="73">
        <v>886</v>
      </c>
      <c r="G79" s="73">
        <v>708</v>
      </c>
      <c r="H79" s="495">
        <f>(F79-G79)</f>
        <v>178</v>
      </c>
      <c r="I79" s="73">
        <v>847</v>
      </c>
      <c r="J79" s="73">
        <v>599</v>
      </c>
      <c r="K79" s="495">
        <f>(I79-J79)</f>
        <v>248</v>
      </c>
      <c r="L79" s="73">
        <v>923</v>
      </c>
      <c r="M79" s="73">
        <v>481</v>
      </c>
      <c r="N79" s="495">
        <v>442</v>
      </c>
      <c r="O79" s="726">
        <f>(R79+U79+X79+AA79+AD79)</f>
        <v>4109</v>
      </c>
      <c r="P79" s="725">
        <f>(S79+V79+Y79+AB79+AE79)</f>
        <v>2977</v>
      </c>
      <c r="Q79" s="725">
        <f>(T79+W79+Z79+AC79+AF79)</f>
        <v>1132</v>
      </c>
      <c r="R79" s="73">
        <v>860</v>
      </c>
      <c r="S79" s="73">
        <v>525</v>
      </c>
      <c r="T79" s="57">
        <f>(R79-S79)</f>
        <v>335</v>
      </c>
      <c r="U79" s="73">
        <v>926</v>
      </c>
      <c r="V79" s="73">
        <v>512</v>
      </c>
      <c r="W79" s="57">
        <f>(U79-V79)</f>
        <v>414</v>
      </c>
      <c r="X79" s="73">
        <v>751</v>
      </c>
      <c r="Y79" s="73">
        <v>683</v>
      </c>
      <c r="Z79" s="73">
        <v>68</v>
      </c>
      <c r="AA79" s="299">
        <v>801</v>
      </c>
      <c r="AB79" s="299">
        <v>556</v>
      </c>
      <c r="AC79" s="299">
        <v>245</v>
      </c>
      <c r="AD79" s="299">
        <v>771</v>
      </c>
      <c r="AE79" s="299">
        <v>701</v>
      </c>
      <c r="AF79" s="724">
        <f>(AD79-AE79)</f>
        <v>70</v>
      </c>
      <c r="AG79" s="723">
        <f>(AP79+AS79+AV79+AY79+BB79+BE79+BH79+BK79+BN79+BQ79)</f>
        <v>15646</v>
      </c>
      <c r="AH79" s="543">
        <f>(AQ79+AT79+AW79+AZ79+BC79+BF79+BI79+BL79+BO79+BR79)</f>
        <v>13651</v>
      </c>
      <c r="AI79" s="722">
        <f>(AR79+AU79+AX79+BA79+BD79+BG79+BJ79+BM79+BP79+BS79)</f>
        <v>1995</v>
      </c>
      <c r="AJ79" s="538">
        <f>(AP79+AS79+AV79+AY79+BB79)</f>
        <v>6405</v>
      </c>
      <c r="AK79" s="299">
        <f>(AQ79+AT79+AW79+AZ79+BC79)</f>
        <v>5244</v>
      </c>
      <c r="AL79" s="720">
        <f>(AR79+AU79+AX79+BA79+BD79)</f>
        <v>1161</v>
      </c>
      <c r="AM79" s="721">
        <f>(BE79+BH79+BK79+BN79+BQ79)</f>
        <v>9241</v>
      </c>
      <c r="AN79" s="299">
        <f>(BF79+BI79+BL79+BO79+BR79)</f>
        <v>8407</v>
      </c>
      <c r="AO79" s="720">
        <f>(BG79+BJ79+BM79+BP79+BS79)</f>
        <v>834</v>
      </c>
      <c r="AP79" s="719">
        <v>773</v>
      </c>
      <c r="AQ79" s="543">
        <v>538</v>
      </c>
      <c r="AR79" s="543">
        <f>(AP79-AQ79)</f>
        <v>235</v>
      </c>
      <c r="AS79" s="543">
        <v>636</v>
      </c>
      <c r="AT79" s="543">
        <v>531</v>
      </c>
      <c r="AU79" s="543">
        <f>(AS79-AT79)</f>
        <v>105</v>
      </c>
      <c r="AV79" s="543">
        <v>993</v>
      </c>
      <c r="AW79" s="543">
        <v>824</v>
      </c>
      <c r="AX79" s="543">
        <f>(AV79-AW79)</f>
        <v>169</v>
      </c>
      <c r="AY79" s="543">
        <v>1344</v>
      </c>
      <c r="AZ79" s="543">
        <v>1135</v>
      </c>
      <c r="BA79" s="543">
        <f>(AY79-AZ79)</f>
        <v>209</v>
      </c>
      <c r="BB79" s="543">
        <v>2659</v>
      </c>
      <c r="BC79" s="543">
        <v>2216</v>
      </c>
      <c r="BD79" s="543">
        <f>(BB79-BC79)</f>
        <v>443</v>
      </c>
      <c r="BE79" s="543">
        <f>SUM(BE80:BE83)</f>
        <v>1836</v>
      </c>
      <c r="BF79" s="543">
        <f>SUM(BF80:BF83)</f>
        <v>1430</v>
      </c>
      <c r="BG79" s="543">
        <f>(BE79-BF79)</f>
        <v>406</v>
      </c>
      <c r="BH79" s="543">
        <v>1976</v>
      </c>
      <c r="BI79" s="543">
        <v>1852</v>
      </c>
      <c r="BJ79" s="543">
        <f>(BH79-BI79)</f>
        <v>124</v>
      </c>
      <c r="BK79" s="543">
        <v>1883</v>
      </c>
      <c r="BL79" s="543">
        <v>1814</v>
      </c>
      <c r="BM79" s="543">
        <f>(BK79-BL79)</f>
        <v>69</v>
      </c>
      <c r="BN79" s="543">
        <v>1844</v>
      </c>
      <c r="BO79" s="543">
        <v>1765</v>
      </c>
      <c r="BP79" s="543">
        <f>(BN79-BO79)</f>
        <v>79</v>
      </c>
      <c r="BQ79" s="543">
        <v>1702</v>
      </c>
      <c r="BR79" s="543">
        <v>1546</v>
      </c>
      <c r="BS79" s="718">
        <f>(BQ79-BR79)</f>
        <v>156</v>
      </c>
    </row>
    <row r="80" spans="2:71" x14ac:dyDescent="0.2">
      <c r="B80" s="717" t="s">
        <v>76</v>
      </c>
      <c r="C80" s="95">
        <v>1</v>
      </c>
      <c r="D80" s="38">
        <v>1</v>
      </c>
      <c r="E80" s="715">
        <f>(C80-D80)</f>
        <v>0</v>
      </c>
      <c r="F80" s="95">
        <v>18</v>
      </c>
      <c r="G80" s="95">
        <v>18</v>
      </c>
      <c r="H80" s="98">
        <f>(F80-G80)</f>
        <v>0</v>
      </c>
      <c r="I80" s="95">
        <v>232</v>
      </c>
      <c r="J80" s="95">
        <v>40</v>
      </c>
      <c r="K80" s="495">
        <f>(I80-J80)</f>
        <v>192</v>
      </c>
      <c r="L80" s="95">
        <v>55</v>
      </c>
      <c r="M80" s="95">
        <v>55</v>
      </c>
      <c r="N80" s="98">
        <v>0</v>
      </c>
      <c r="O80" s="716">
        <f>(R80+U80+X80+AA80+AD80)</f>
        <v>398</v>
      </c>
      <c r="P80" s="715">
        <f>(S80+V80+Y80+AB80+AE80)</f>
        <v>180</v>
      </c>
      <c r="Q80" s="715">
        <f>(T80+W80+Z80+AC80+AF80)</f>
        <v>218</v>
      </c>
      <c r="R80" s="95">
        <v>117</v>
      </c>
      <c r="S80" s="95">
        <v>40</v>
      </c>
      <c r="T80" s="104">
        <f>(R80-S80)</f>
        <v>77</v>
      </c>
      <c r="U80" s="95">
        <v>162</v>
      </c>
      <c r="V80" s="95">
        <v>34</v>
      </c>
      <c r="W80" s="104">
        <f>(U80-V80)</f>
        <v>128</v>
      </c>
      <c r="X80" s="95">
        <v>72</v>
      </c>
      <c r="Y80" s="95">
        <v>72</v>
      </c>
      <c r="Z80" s="95">
        <v>0</v>
      </c>
      <c r="AA80" s="95">
        <v>29</v>
      </c>
      <c r="AB80" s="95">
        <v>24</v>
      </c>
      <c r="AC80" s="95">
        <v>5</v>
      </c>
      <c r="AD80" s="104">
        <v>18</v>
      </c>
      <c r="AE80" s="104">
        <v>10</v>
      </c>
      <c r="AF80" s="535">
        <f>(AD80-AE80)</f>
        <v>8</v>
      </c>
      <c r="AG80" s="67">
        <f>(AP80+AS80+AV80+AY80+BB80+BE80+BH80+BK80+BN80+BQ80)</f>
        <v>497</v>
      </c>
      <c r="AH80" s="57">
        <f>(AQ80+AT80+AW80+AZ80+BC80+BF80+BI80+BL80+BO80+BR80)</f>
        <v>437</v>
      </c>
      <c r="AI80" s="56">
        <f>(AR80+AU80+AX80+BA80+BD80+BG80+BJ80+BM80+BP80+BS80)</f>
        <v>60</v>
      </c>
      <c r="AJ80" s="108">
        <f>(AP80+AS80+AV80+AY80+BB80)</f>
        <v>208</v>
      </c>
      <c r="AK80" s="95">
        <f>(AQ80+AT80+AW80+AZ80+BC80)</f>
        <v>148</v>
      </c>
      <c r="AL80" s="98">
        <f>(AR80+AU80+AX80+BA80+BD80)</f>
        <v>60</v>
      </c>
      <c r="AM80" s="525">
        <f>(BE80+BH80+BK80+BN80+BQ80)</f>
        <v>289</v>
      </c>
      <c r="AN80" s="95">
        <f>(BF80+BI80+BL80+BO80+BR80)</f>
        <v>289</v>
      </c>
      <c r="AO80" s="98">
        <f>(BG80+BJ80+BM80+BP80+BS80)</f>
        <v>0</v>
      </c>
      <c r="AP80" s="525">
        <v>5</v>
      </c>
      <c r="AQ80" s="95">
        <v>5</v>
      </c>
      <c r="AR80" s="57">
        <f>(AP80-AQ80)</f>
        <v>0</v>
      </c>
      <c r="AS80" s="95">
        <v>22</v>
      </c>
      <c r="AT80" s="95">
        <v>22</v>
      </c>
      <c r="AU80" s="57">
        <f>(AS80-AT80)</f>
        <v>0</v>
      </c>
      <c r="AV80" s="95">
        <v>60</v>
      </c>
      <c r="AW80" s="95">
        <v>32</v>
      </c>
      <c r="AX80" s="57">
        <f>(AV80-AW80)</f>
        <v>28</v>
      </c>
      <c r="AY80" s="95">
        <v>52</v>
      </c>
      <c r="AZ80" s="95">
        <v>24</v>
      </c>
      <c r="BA80" s="57">
        <f>(AY80-AZ80)</f>
        <v>28</v>
      </c>
      <c r="BB80" s="95">
        <v>69</v>
      </c>
      <c r="BC80" s="95">
        <v>65</v>
      </c>
      <c r="BD80" s="57">
        <f>(BB80-BC80)</f>
        <v>4</v>
      </c>
      <c r="BE80" s="95">
        <v>68</v>
      </c>
      <c r="BF80" s="95">
        <v>68</v>
      </c>
      <c r="BG80" s="57">
        <f>(BE80-BF80)</f>
        <v>0</v>
      </c>
      <c r="BH80" s="95">
        <v>67</v>
      </c>
      <c r="BI80" s="95">
        <v>67</v>
      </c>
      <c r="BJ80" s="57">
        <f>(BH80-BI80)</f>
        <v>0</v>
      </c>
      <c r="BK80" s="95">
        <v>62</v>
      </c>
      <c r="BL80" s="95">
        <v>62</v>
      </c>
      <c r="BM80" s="57">
        <f>(BK80-BL80)</f>
        <v>0</v>
      </c>
      <c r="BN80" s="95">
        <v>24</v>
      </c>
      <c r="BO80" s="95">
        <v>24</v>
      </c>
      <c r="BP80" s="57">
        <f>(BN80-BO80)</f>
        <v>0</v>
      </c>
      <c r="BQ80" s="95">
        <v>68</v>
      </c>
      <c r="BR80" s="95">
        <v>68</v>
      </c>
      <c r="BS80" s="714">
        <f>(BQ80-BR80)</f>
        <v>0</v>
      </c>
    </row>
    <row r="81" spans="2:71" x14ac:dyDescent="0.2">
      <c r="B81" s="717" t="s">
        <v>77</v>
      </c>
      <c r="C81" s="95">
        <v>52</v>
      </c>
      <c r="D81" s="38">
        <v>27</v>
      </c>
      <c r="E81" s="715">
        <f>(C81-D81)</f>
        <v>25</v>
      </c>
      <c r="F81" s="95">
        <v>14</v>
      </c>
      <c r="G81" s="95">
        <v>14</v>
      </c>
      <c r="H81" s="98">
        <f>(F81-G81)</f>
        <v>0</v>
      </c>
      <c r="I81" s="95">
        <v>3</v>
      </c>
      <c r="J81" s="95">
        <v>3</v>
      </c>
      <c r="K81" s="495">
        <f>(I81-J81)</f>
        <v>0</v>
      </c>
      <c r="L81" s="95">
        <v>5</v>
      </c>
      <c r="M81" s="95">
        <v>5</v>
      </c>
      <c r="N81" s="98">
        <v>0</v>
      </c>
      <c r="O81" s="716">
        <f>(R81+U81+X81+AA81+AD81)</f>
        <v>116</v>
      </c>
      <c r="P81" s="715">
        <f>(S81+V81+Y81+AB81+AE81)</f>
        <v>53</v>
      </c>
      <c r="Q81" s="715">
        <f>(T81+W81+Z81+AC81+AF81)</f>
        <v>63</v>
      </c>
      <c r="R81" s="95">
        <v>2</v>
      </c>
      <c r="S81" s="95">
        <v>2</v>
      </c>
      <c r="T81" s="104">
        <f>(R81-S81)</f>
        <v>0</v>
      </c>
      <c r="U81" s="95">
        <v>6</v>
      </c>
      <c r="V81" s="95">
        <v>6</v>
      </c>
      <c r="W81" s="104">
        <f>(U81-V81)</f>
        <v>0</v>
      </c>
      <c r="X81" s="95">
        <v>26</v>
      </c>
      <c r="Y81" s="95">
        <v>5</v>
      </c>
      <c r="Z81" s="95">
        <v>21</v>
      </c>
      <c r="AA81" s="95">
        <v>40</v>
      </c>
      <c r="AB81" s="95">
        <v>26</v>
      </c>
      <c r="AC81" s="95">
        <v>14</v>
      </c>
      <c r="AD81" s="104">
        <v>42</v>
      </c>
      <c r="AE81" s="104">
        <v>14</v>
      </c>
      <c r="AF81" s="535">
        <f>(AD81-AE81)</f>
        <v>28</v>
      </c>
      <c r="AG81" s="67">
        <f>(AP81+AS81+AV81+AY81+BB81+BE81+BH81+BK81+BN81+BQ81)</f>
        <v>339</v>
      </c>
      <c r="AH81" s="57">
        <f>(AQ81+AT81+AW81+AZ81+BC81+BF81+BI81+BL81+BO81+BR81)</f>
        <v>28</v>
      </c>
      <c r="AI81" s="56">
        <f>(AR81+AU81+AX81+BA81+BD81+BG81+BJ81+BM81+BP81+BS81)</f>
        <v>311</v>
      </c>
      <c r="AJ81" s="108">
        <f>(AP81+AS81+AV81+AY81+BB81)</f>
        <v>138</v>
      </c>
      <c r="AK81" s="95">
        <f>(AQ81+AT81+AW81+AZ81+BC81)</f>
        <v>11</v>
      </c>
      <c r="AL81" s="98">
        <f>(AR81+AU81+AX81+BA81+BD81)</f>
        <v>127</v>
      </c>
      <c r="AM81" s="525">
        <f>(BE81+BH81+BK81+BN81+BQ81)</f>
        <v>201</v>
      </c>
      <c r="AN81" s="95">
        <f>(BF81+BI81+BL81+BO81+BR81)</f>
        <v>17</v>
      </c>
      <c r="AO81" s="98">
        <f>(BG81+BJ81+BM81+BP81+BS81)</f>
        <v>184</v>
      </c>
      <c r="AP81" s="525">
        <v>29</v>
      </c>
      <c r="AQ81" s="95">
        <v>1</v>
      </c>
      <c r="AR81" s="57">
        <f>(AP81-AQ81)</f>
        <v>28</v>
      </c>
      <c r="AS81" s="95">
        <v>1</v>
      </c>
      <c r="AT81" s="95">
        <v>1</v>
      </c>
      <c r="AU81" s="57">
        <f>(AS81-AT81)</f>
        <v>0</v>
      </c>
      <c r="AV81" s="95">
        <v>0</v>
      </c>
      <c r="AW81" s="95">
        <v>0</v>
      </c>
      <c r="AX81" s="57">
        <f>(AV81-AW81)</f>
        <v>0</v>
      </c>
      <c r="AY81" s="95">
        <v>18</v>
      </c>
      <c r="AZ81" s="95">
        <v>3</v>
      </c>
      <c r="BA81" s="57">
        <f>(AY81-AZ81)</f>
        <v>15</v>
      </c>
      <c r="BB81" s="95">
        <v>90</v>
      </c>
      <c r="BC81" s="95">
        <v>6</v>
      </c>
      <c r="BD81" s="57">
        <f>(BB81-BC81)</f>
        <v>84</v>
      </c>
      <c r="BE81" s="95">
        <v>86</v>
      </c>
      <c r="BF81" s="95">
        <v>3</v>
      </c>
      <c r="BG81" s="57">
        <f>(BE81-BF81)</f>
        <v>83</v>
      </c>
      <c r="BH81" s="95">
        <v>4</v>
      </c>
      <c r="BI81" s="95">
        <v>4</v>
      </c>
      <c r="BJ81" s="57">
        <f>(BH81-BI81)</f>
        <v>0</v>
      </c>
      <c r="BK81" s="95">
        <v>2</v>
      </c>
      <c r="BL81" s="95">
        <v>2</v>
      </c>
      <c r="BM81" s="57">
        <f>(BK81-BL81)</f>
        <v>0</v>
      </c>
      <c r="BN81" s="95">
        <v>4</v>
      </c>
      <c r="BO81" s="95">
        <v>4</v>
      </c>
      <c r="BP81" s="57">
        <f>(BN81-BO81)</f>
        <v>0</v>
      </c>
      <c r="BQ81" s="95">
        <v>105</v>
      </c>
      <c r="BR81" s="95">
        <v>4</v>
      </c>
      <c r="BS81" s="714">
        <f>(BQ81-BR81)</f>
        <v>101</v>
      </c>
    </row>
    <row r="82" spans="2:71" x14ac:dyDescent="0.2">
      <c r="B82" s="717" t="s">
        <v>78</v>
      </c>
      <c r="C82" s="95">
        <v>685</v>
      </c>
      <c r="D82" s="38">
        <v>685</v>
      </c>
      <c r="E82" s="715">
        <f>(C82-D82)</f>
        <v>0</v>
      </c>
      <c r="F82" s="95">
        <v>737</v>
      </c>
      <c r="G82" s="95">
        <v>559</v>
      </c>
      <c r="H82" s="98">
        <f>(F82-G82)</f>
        <v>178</v>
      </c>
      <c r="I82" s="95">
        <v>548</v>
      </c>
      <c r="J82" s="95">
        <v>492</v>
      </c>
      <c r="K82" s="495">
        <f>(I82-J82)</f>
        <v>56</v>
      </c>
      <c r="L82" s="95">
        <v>820</v>
      </c>
      <c r="M82" s="95">
        <v>378</v>
      </c>
      <c r="N82" s="98">
        <v>442</v>
      </c>
      <c r="O82" s="716">
        <f>(R82+U82+X82+AA82+AD82)</f>
        <v>3236</v>
      </c>
      <c r="P82" s="715">
        <f>(S82+V82+Y82+AB82+AE82)</f>
        <v>2385</v>
      </c>
      <c r="Q82" s="715">
        <f>(T82+W82+Z82+AC82+AF82)</f>
        <v>851</v>
      </c>
      <c r="R82" s="95">
        <v>693</v>
      </c>
      <c r="S82" s="95">
        <v>435</v>
      </c>
      <c r="T82" s="104">
        <f>(R82-S82)</f>
        <v>258</v>
      </c>
      <c r="U82" s="95">
        <v>724</v>
      </c>
      <c r="V82" s="95">
        <v>438</v>
      </c>
      <c r="W82" s="104">
        <f>(U82-V82)</f>
        <v>286</v>
      </c>
      <c r="X82" s="95">
        <v>583</v>
      </c>
      <c r="Y82" s="95">
        <v>536</v>
      </c>
      <c r="Z82" s="95">
        <v>47</v>
      </c>
      <c r="AA82" s="95">
        <v>659</v>
      </c>
      <c r="AB82" s="95">
        <v>433</v>
      </c>
      <c r="AC82" s="95">
        <v>226</v>
      </c>
      <c r="AD82" s="104">
        <v>577</v>
      </c>
      <c r="AE82" s="104">
        <v>543</v>
      </c>
      <c r="AF82" s="535">
        <f>(AD82-AE82)</f>
        <v>34</v>
      </c>
      <c r="AG82" s="67">
        <f>(AP82+AS82+AV82+AY82+BB82+BE82+BH82+BK82+BN82+BQ82)</f>
        <v>13486</v>
      </c>
      <c r="AH82" s="57">
        <f>(AQ82+AT82+AW82+AZ82+BC82+BF82+BI82+BL82+BO82+BR82)</f>
        <v>12026</v>
      </c>
      <c r="AI82" s="56">
        <f>(AR82+AU82+AX82+BA82+BD82+BG82+BJ82+BM82+BP82+BS82)</f>
        <v>1460</v>
      </c>
      <c r="AJ82" s="108">
        <f>(AP82+AS82+AV82+AY82+BB82)</f>
        <v>5077</v>
      </c>
      <c r="AK82" s="95">
        <f>(AQ82+AT82+AW82+AZ82+BC82)</f>
        <v>4258</v>
      </c>
      <c r="AL82" s="98">
        <f>(AR82+AU82+AX82+BA82+BD82)</f>
        <v>819</v>
      </c>
      <c r="AM82" s="525">
        <f>(BE82+BH82+BK82+BN82+BQ82)</f>
        <v>8409</v>
      </c>
      <c r="AN82" s="95">
        <f>(BF82+BI82+BL82+BO82+BR82)</f>
        <v>7768</v>
      </c>
      <c r="AO82" s="98">
        <f>(BG82+BJ82+BM82+BP82+BS82)</f>
        <v>641</v>
      </c>
      <c r="AP82" s="525">
        <v>657</v>
      </c>
      <c r="AQ82" s="95">
        <v>450</v>
      </c>
      <c r="AR82" s="57">
        <f>(AP82-AQ82)</f>
        <v>207</v>
      </c>
      <c r="AS82" s="95">
        <v>544</v>
      </c>
      <c r="AT82" s="95">
        <v>458</v>
      </c>
      <c r="AU82" s="57">
        <f>(AS82-AT82)</f>
        <v>86</v>
      </c>
      <c r="AV82" s="95">
        <v>773</v>
      </c>
      <c r="AW82" s="95">
        <v>696</v>
      </c>
      <c r="AX82" s="57">
        <f>(AV82-AW82)</f>
        <v>77</v>
      </c>
      <c r="AY82" s="95">
        <v>987</v>
      </c>
      <c r="AZ82" s="95">
        <v>861</v>
      </c>
      <c r="BA82" s="57">
        <f>(AY82-AZ82)</f>
        <v>126</v>
      </c>
      <c r="BB82" s="95">
        <v>2116</v>
      </c>
      <c r="BC82" s="95">
        <v>1793</v>
      </c>
      <c r="BD82" s="57">
        <f>(BB82-BC82)</f>
        <v>323</v>
      </c>
      <c r="BE82" s="95">
        <v>1534</v>
      </c>
      <c r="BF82" s="95">
        <v>1216</v>
      </c>
      <c r="BG82" s="57">
        <f>(BE82-BF82)</f>
        <v>318</v>
      </c>
      <c r="BH82" s="95">
        <v>1806</v>
      </c>
      <c r="BI82" s="95">
        <v>1682</v>
      </c>
      <c r="BJ82" s="57">
        <f>(BH82-BI82)</f>
        <v>124</v>
      </c>
      <c r="BK82" s="95">
        <v>1761</v>
      </c>
      <c r="BL82" s="95">
        <v>1696</v>
      </c>
      <c r="BM82" s="57">
        <f>(BK82-BL82)</f>
        <v>65</v>
      </c>
      <c r="BN82" s="95">
        <v>1797</v>
      </c>
      <c r="BO82" s="95">
        <v>1718</v>
      </c>
      <c r="BP82" s="57">
        <f>(BN82-BO82)</f>
        <v>79</v>
      </c>
      <c r="BQ82" s="95">
        <v>1511</v>
      </c>
      <c r="BR82" s="95">
        <v>1456</v>
      </c>
      <c r="BS82" s="714">
        <f>(BQ82-BR82)</f>
        <v>55</v>
      </c>
    </row>
    <row r="83" spans="2:71" x14ac:dyDescent="0.2">
      <c r="B83" s="717" t="s">
        <v>79</v>
      </c>
      <c r="C83" s="95">
        <v>125</v>
      </c>
      <c r="D83" s="38">
        <v>125</v>
      </c>
      <c r="E83" s="715">
        <f>(C83-D83)</f>
        <v>0</v>
      </c>
      <c r="F83" s="95">
        <v>117</v>
      </c>
      <c r="G83" s="95">
        <v>117</v>
      </c>
      <c r="H83" s="98">
        <f>(F83-G83)</f>
        <v>0</v>
      </c>
      <c r="I83" s="95">
        <v>64</v>
      </c>
      <c r="J83" s="95">
        <v>64</v>
      </c>
      <c r="K83" s="495">
        <f>(I83-J83)</f>
        <v>0</v>
      </c>
      <c r="L83" s="95">
        <v>43</v>
      </c>
      <c r="M83" s="95">
        <v>43</v>
      </c>
      <c r="N83" s="98">
        <v>0</v>
      </c>
      <c r="O83" s="716">
        <f>(R83+U83+X83+AA83+AD83)</f>
        <v>359</v>
      </c>
      <c r="P83" s="715">
        <f>(S83+V83+Y83+AB83+AE83)</f>
        <v>359</v>
      </c>
      <c r="Q83" s="715">
        <f>(T83+W83+Z83+AC83+AF83)</f>
        <v>0</v>
      </c>
      <c r="R83" s="95">
        <v>48</v>
      </c>
      <c r="S83" s="95">
        <v>48</v>
      </c>
      <c r="T83" s="57">
        <f>(R83-S83)</f>
        <v>0</v>
      </c>
      <c r="U83" s="95">
        <v>34</v>
      </c>
      <c r="V83" s="95">
        <v>34</v>
      </c>
      <c r="W83" s="57">
        <f>(U83-V83)</f>
        <v>0</v>
      </c>
      <c r="X83" s="95">
        <v>70</v>
      </c>
      <c r="Y83" s="95">
        <v>70</v>
      </c>
      <c r="Z83" s="95">
        <v>0</v>
      </c>
      <c r="AA83" s="95">
        <v>73</v>
      </c>
      <c r="AB83" s="95">
        <v>73</v>
      </c>
      <c r="AC83" s="95">
        <v>0</v>
      </c>
      <c r="AD83" s="104">
        <v>134</v>
      </c>
      <c r="AE83" s="104">
        <v>134</v>
      </c>
      <c r="AF83" s="535">
        <f>(AD83-AE83)</f>
        <v>0</v>
      </c>
      <c r="AG83" s="67">
        <f>(AP83+AS83+AV83+AY83+BB83+BE83+BH83+BK83+BN83+BQ83)</f>
        <v>1324</v>
      </c>
      <c r="AH83" s="57">
        <f>(AQ83+AT83+AW83+AZ83+BC83+BF83+BI83+BL83+BO83+BR83)</f>
        <v>1160</v>
      </c>
      <c r="AI83" s="56">
        <f>(AR83+AU83+AX83+BA83+BD83+BG83+BJ83+BM83+BP83+BS83)</f>
        <v>164</v>
      </c>
      <c r="AJ83" s="108">
        <f>(AP83+AS83+AV83+AY83+BB83)</f>
        <v>982</v>
      </c>
      <c r="AK83" s="95">
        <f>(AQ83+AT83+AW83+AZ83+BC83)</f>
        <v>827</v>
      </c>
      <c r="AL83" s="98">
        <f>(AR83+AU83+AX83+BA83+BD83)</f>
        <v>155</v>
      </c>
      <c r="AM83" s="525">
        <f>(BE83+BH83+BK83+BN83+BQ83)</f>
        <v>342</v>
      </c>
      <c r="AN83" s="95">
        <f>(BF83+BI83+BL83+BO83+BR83)</f>
        <v>333</v>
      </c>
      <c r="AO83" s="98">
        <f>(BG83+BJ83+BM83+BP83+BS83)</f>
        <v>9</v>
      </c>
      <c r="AP83" s="525">
        <v>82</v>
      </c>
      <c r="AQ83" s="95">
        <v>82</v>
      </c>
      <c r="AR83" s="57">
        <f>(AP83-AQ83)</f>
        <v>0</v>
      </c>
      <c r="AS83" s="95">
        <v>69</v>
      </c>
      <c r="AT83" s="95">
        <v>50</v>
      </c>
      <c r="AU83" s="57">
        <f>(AS83-AT83)</f>
        <v>19</v>
      </c>
      <c r="AV83" s="95">
        <v>160</v>
      </c>
      <c r="AW83" s="95">
        <v>96</v>
      </c>
      <c r="AX83" s="57">
        <f>(AV83-AW83)</f>
        <v>64</v>
      </c>
      <c r="AY83" s="95">
        <v>287</v>
      </c>
      <c r="AZ83" s="95">
        <v>247</v>
      </c>
      <c r="BA83" s="57">
        <f>(AY83-AZ83)</f>
        <v>40</v>
      </c>
      <c r="BB83" s="95">
        <v>384</v>
      </c>
      <c r="BC83" s="95">
        <v>352</v>
      </c>
      <c r="BD83" s="57">
        <f>(BB83-BC83)</f>
        <v>32</v>
      </c>
      <c r="BE83" s="95">
        <v>148</v>
      </c>
      <c r="BF83" s="95">
        <v>143</v>
      </c>
      <c r="BG83" s="57">
        <f>(BE83-BF83)</f>
        <v>5</v>
      </c>
      <c r="BH83" s="95">
        <v>99</v>
      </c>
      <c r="BI83" s="95">
        <v>99</v>
      </c>
      <c r="BJ83" s="57">
        <f>(BH83-BI83)</f>
        <v>0</v>
      </c>
      <c r="BK83" s="95">
        <v>58</v>
      </c>
      <c r="BL83" s="95">
        <v>54</v>
      </c>
      <c r="BM83" s="57">
        <f>(BK83-BL83)</f>
        <v>4</v>
      </c>
      <c r="BN83" s="95">
        <v>19</v>
      </c>
      <c r="BO83" s="95">
        <v>19</v>
      </c>
      <c r="BP83" s="57">
        <f>(BN83-BO83)</f>
        <v>0</v>
      </c>
      <c r="BQ83" s="95">
        <v>18</v>
      </c>
      <c r="BR83" s="95">
        <v>18</v>
      </c>
      <c r="BS83" s="714">
        <f>(BQ83-BR83)</f>
        <v>0</v>
      </c>
    </row>
    <row r="84" spans="2:71" x14ac:dyDescent="0.2">
      <c r="B84" s="717"/>
      <c r="C84" s="95"/>
      <c r="D84" s="1"/>
      <c r="E84" s="728"/>
      <c r="F84" s="581"/>
      <c r="G84" s="581"/>
      <c r="H84" s="124"/>
      <c r="I84" s="95"/>
      <c r="J84" s="95"/>
      <c r="K84" s="124"/>
      <c r="L84" s="113"/>
      <c r="M84" s="113"/>
      <c r="N84" s="124"/>
      <c r="O84" s="729"/>
      <c r="P84" s="728"/>
      <c r="Q84" s="728"/>
      <c r="R84" s="281"/>
      <c r="S84" s="281"/>
      <c r="T84" s="95"/>
      <c r="U84" s="113"/>
      <c r="V84" s="113"/>
      <c r="W84" s="95"/>
      <c r="X84" s="95"/>
      <c r="Y84" s="95"/>
      <c r="Z84" s="95"/>
      <c r="AA84" s="95"/>
      <c r="AB84" s="95"/>
      <c r="AC84" s="95"/>
      <c r="AD84" s="104"/>
      <c r="AE84" s="104"/>
      <c r="AF84" s="98"/>
      <c r="AG84" s="103"/>
      <c r="AH84" s="104"/>
      <c r="AI84" s="727"/>
      <c r="AJ84" s="118"/>
      <c r="AK84" s="113"/>
      <c r="AL84" s="124"/>
      <c r="AM84" s="575"/>
      <c r="AN84" s="113"/>
      <c r="AO84" s="124"/>
      <c r="AP84" s="575"/>
      <c r="AQ84" s="95"/>
      <c r="AR84" s="95"/>
      <c r="AS84" s="95"/>
      <c r="AT84" s="95"/>
      <c r="AU84" s="95"/>
      <c r="AV84" s="95"/>
      <c r="AW84" s="95"/>
      <c r="AX84" s="95"/>
      <c r="AY84" s="113"/>
      <c r="AZ84" s="95"/>
      <c r="BA84" s="95"/>
      <c r="BB84" s="113"/>
      <c r="BC84" s="113"/>
      <c r="BD84" s="95"/>
      <c r="BE84" s="113"/>
      <c r="BF84" s="113"/>
      <c r="BG84" s="95"/>
      <c r="BH84" s="113"/>
      <c r="BI84" s="113"/>
      <c r="BJ84" s="95"/>
      <c r="BK84" s="113"/>
      <c r="BL84" s="113"/>
      <c r="BM84" s="95"/>
      <c r="BN84" s="95"/>
      <c r="BO84" s="95"/>
      <c r="BP84" s="95"/>
      <c r="BQ84" s="113"/>
      <c r="BR84" s="113"/>
      <c r="BS84" s="586"/>
    </row>
    <row r="85" spans="2:71" x14ac:dyDescent="0.2">
      <c r="B85" s="497" t="s">
        <v>80</v>
      </c>
      <c r="C85" s="73">
        <v>2046</v>
      </c>
      <c r="D85" s="89">
        <v>808</v>
      </c>
      <c r="E85" s="725">
        <f>(C85-D85)</f>
        <v>1238</v>
      </c>
      <c r="F85" s="73">
        <v>1219</v>
      </c>
      <c r="G85" s="73">
        <v>817</v>
      </c>
      <c r="H85" s="495">
        <f>(F85-G85)</f>
        <v>402</v>
      </c>
      <c r="I85" s="73">
        <v>2154</v>
      </c>
      <c r="J85" s="73">
        <v>1039</v>
      </c>
      <c r="K85" s="495">
        <f>(I85-J85)</f>
        <v>1115</v>
      </c>
      <c r="L85" s="73">
        <v>1593</v>
      </c>
      <c r="M85" s="73">
        <v>1113</v>
      </c>
      <c r="N85" s="495">
        <v>480</v>
      </c>
      <c r="O85" s="726">
        <f>(R85+U85+X85+AA85+AD85)</f>
        <v>7727</v>
      </c>
      <c r="P85" s="725">
        <f>(S85+V85+Y85+AB85+AE85)</f>
        <v>5031</v>
      </c>
      <c r="Q85" s="725">
        <f>(T85+W85+Z85+AC85+AF85)</f>
        <v>2696</v>
      </c>
      <c r="R85" s="73">
        <v>1446</v>
      </c>
      <c r="S85" s="73">
        <v>931</v>
      </c>
      <c r="T85" s="57">
        <f>(R85-S85)</f>
        <v>515</v>
      </c>
      <c r="U85" s="73">
        <v>2267</v>
      </c>
      <c r="V85" s="73">
        <v>1235</v>
      </c>
      <c r="W85" s="57">
        <f>(U85-V85)</f>
        <v>1032</v>
      </c>
      <c r="X85" s="73">
        <v>1686</v>
      </c>
      <c r="Y85" s="73">
        <v>938</v>
      </c>
      <c r="Z85" s="73">
        <v>748</v>
      </c>
      <c r="AA85" s="299">
        <v>1177</v>
      </c>
      <c r="AB85" s="299">
        <v>991</v>
      </c>
      <c r="AC85" s="299">
        <v>186</v>
      </c>
      <c r="AD85" s="299">
        <v>1151</v>
      </c>
      <c r="AE85" s="299">
        <v>936</v>
      </c>
      <c r="AF85" s="724">
        <f>(AD85-AE85)</f>
        <v>215</v>
      </c>
      <c r="AG85" s="723">
        <f>(AP85+AS85+AV85+AY85+BB85+BE85+BH85+BK85+BN85+BQ85)</f>
        <v>15525</v>
      </c>
      <c r="AH85" s="543">
        <f>(AQ85+AT85+AW85+AZ85+BC85+BF85+BI85+BL85+BO85+BR85)</f>
        <v>11657</v>
      </c>
      <c r="AI85" s="722">
        <f>(AR85+AU85+AX85+BA85+BD85+BG85+BJ85+BM85+BP85+BS85)</f>
        <v>3868</v>
      </c>
      <c r="AJ85" s="538">
        <f>(AP85+AS85+AV85+AY85+BB85)</f>
        <v>7153</v>
      </c>
      <c r="AK85" s="299">
        <f>(AQ85+AT85+AW85+AZ85+BC85)</f>
        <v>5064</v>
      </c>
      <c r="AL85" s="720">
        <f>(AR85+AU85+AX85+BA85+BD85)</f>
        <v>2089</v>
      </c>
      <c r="AM85" s="721">
        <f>(BE85+BH85+BK85+BN85+BQ85)</f>
        <v>8372</v>
      </c>
      <c r="AN85" s="299">
        <f>(BF85+BI85+BL85+BO85+BR85)</f>
        <v>6593</v>
      </c>
      <c r="AO85" s="720">
        <f>(BG85+BJ85+BM85+BP85+BS85)</f>
        <v>1779</v>
      </c>
      <c r="AP85" s="719">
        <v>1473</v>
      </c>
      <c r="AQ85" s="543">
        <v>890</v>
      </c>
      <c r="AR85" s="543">
        <f>(AP85-AQ85)</f>
        <v>583</v>
      </c>
      <c r="AS85" s="543">
        <v>947</v>
      </c>
      <c r="AT85" s="543">
        <v>681</v>
      </c>
      <c r="AU85" s="543">
        <f>(AS85-AT85)</f>
        <v>266</v>
      </c>
      <c r="AV85" s="543">
        <v>1388</v>
      </c>
      <c r="AW85" s="543">
        <v>1113</v>
      </c>
      <c r="AX85" s="543">
        <f>(AV85-AW85)</f>
        <v>275</v>
      </c>
      <c r="AY85" s="543">
        <v>1567</v>
      </c>
      <c r="AZ85" s="543">
        <v>1040</v>
      </c>
      <c r="BA85" s="543">
        <f>(AY85-AZ85)</f>
        <v>527</v>
      </c>
      <c r="BB85" s="543">
        <v>1778</v>
      </c>
      <c r="BC85" s="543">
        <v>1340</v>
      </c>
      <c r="BD85" s="543">
        <f>(BB85-BC85)</f>
        <v>438</v>
      </c>
      <c r="BE85" s="543">
        <v>1837</v>
      </c>
      <c r="BF85" s="543">
        <v>1284</v>
      </c>
      <c r="BG85" s="543">
        <f>(BE85-BF85)</f>
        <v>553</v>
      </c>
      <c r="BH85" s="543">
        <v>1479</v>
      </c>
      <c r="BI85" s="543">
        <v>1010</v>
      </c>
      <c r="BJ85" s="543">
        <f>(BH85-BI85)</f>
        <v>469</v>
      </c>
      <c r="BK85" s="543">
        <v>1547</v>
      </c>
      <c r="BL85" s="543">
        <v>1341</v>
      </c>
      <c r="BM85" s="543">
        <f>(BK85-BL85)</f>
        <v>206</v>
      </c>
      <c r="BN85" s="543">
        <v>1327</v>
      </c>
      <c r="BO85" s="543">
        <v>1327</v>
      </c>
      <c r="BP85" s="543">
        <f>(BN85-BO85)</f>
        <v>0</v>
      </c>
      <c r="BQ85" s="543">
        <v>2182</v>
      </c>
      <c r="BR85" s="543">
        <v>1631</v>
      </c>
      <c r="BS85" s="718">
        <f>(BQ85-BR85)</f>
        <v>551</v>
      </c>
    </row>
    <row r="86" spans="2:71" x14ac:dyDescent="0.2">
      <c r="B86" s="717"/>
      <c r="C86" s="1"/>
      <c r="D86" s="114"/>
      <c r="E86" s="728"/>
      <c r="F86" s="113"/>
      <c r="G86" s="113"/>
      <c r="H86" s="124"/>
      <c r="I86" s="95"/>
      <c r="J86" s="95"/>
      <c r="K86" s="124"/>
      <c r="L86" s="113"/>
      <c r="M86" s="113"/>
      <c r="N86" s="124"/>
      <c r="O86" s="729"/>
      <c r="P86" s="728"/>
      <c r="Q86" s="728"/>
      <c r="R86" s="95"/>
      <c r="S86" s="95"/>
      <c r="T86" s="95"/>
      <c r="U86" s="95"/>
      <c r="V86" s="113"/>
      <c r="W86" s="95"/>
      <c r="X86" s="95"/>
      <c r="Y86" s="95"/>
      <c r="Z86" s="95"/>
      <c r="AA86" s="113"/>
      <c r="AB86" s="113"/>
      <c r="AC86" s="113"/>
      <c r="AD86" s="104"/>
      <c r="AE86" s="104"/>
      <c r="AF86" s="98"/>
      <c r="AG86" s="103"/>
      <c r="AH86" s="104"/>
      <c r="AI86" s="727"/>
      <c r="AJ86" s="118"/>
      <c r="AK86" s="113"/>
      <c r="AL86" s="124"/>
      <c r="AM86" s="575"/>
      <c r="AN86" s="113"/>
      <c r="AO86" s="124"/>
      <c r="AP86" s="719"/>
      <c r="AQ86" s="95"/>
      <c r="AR86" s="95"/>
      <c r="AS86" s="57"/>
      <c r="AT86" s="57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586"/>
    </row>
    <row r="87" spans="2:71" x14ac:dyDescent="0.2">
      <c r="B87" s="497" t="s">
        <v>81</v>
      </c>
      <c r="C87" s="73">
        <v>28</v>
      </c>
      <c r="D87" s="89">
        <v>28</v>
      </c>
      <c r="E87" s="725">
        <f>(C87-D87)</f>
        <v>0</v>
      </c>
      <c r="F87" s="73">
        <v>33</v>
      </c>
      <c r="G87" s="73">
        <v>33</v>
      </c>
      <c r="H87" s="98">
        <f>(F87-G87)</f>
        <v>0</v>
      </c>
      <c r="I87" s="73">
        <v>28</v>
      </c>
      <c r="J87" s="73">
        <v>28</v>
      </c>
      <c r="K87" s="495">
        <f>(I87-J87)</f>
        <v>0</v>
      </c>
      <c r="L87" s="73">
        <v>25</v>
      </c>
      <c r="M87" s="73">
        <v>25</v>
      </c>
      <c r="N87" s="495">
        <v>0</v>
      </c>
      <c r="O87" s="726">
        <f>(R87+U87+X87+AA87+AD87)</f>
        <v>237</v>
      </c>
      <c r="P87" s="725">
        <f>(S87+V87+Y87+AB87+AE87)</f>
        <v>235</v>
      </c>
      <c r="Q87" s="725">
        <f>(T87+W87+Z87+AC87+AF87)</f>
        <v>2</v>
      </c>
      <c r="R87" s="73">
        <v>54</v>
      </c>
      <c r="S87" s="73">
        <v>54</v>
      </c>
      <c r="T87" s="57">
        <f>(R87-S87)</f>
        <v>0</v>
      </c>
      <c r="U87" s="73">
        <v>45</v>
      </c>
      <c r="V87" s="73">
        <v>45</v>
      </c>
      <c r="W87" s="57">
        <f>(U87-V87)</f>
        <v>0</v>
      </c>
      <c r="X87" s="73">
        <v>31</v>
      </c>
      <c r="Y87" s="73">
        <v>29</v>
      </c>
      <c r="Z87" s="73">
        <v>2</v>
      </c>
      <c r="AA87" s="299">
        <v>46</v>
      </c>
      <c r="AB87" s="299">
        <v>46</v>
      </c>
      <c r="AC87" s="299">
        <v>0</v>
      </c>
      <c r="AD87" s="299">
        <v>61</v>
      </c>
      <c r="AE87" s="299">
        <v>61</v>
      </c>
      <c r="AF87" s="724">
        <f>(AD87-AE87)</f>
        <v>0</v>
      </c>
      <c r="AG87" s="723">
        <f>(AP87+AS87+AV87+AY87+BB87+BE87+BH87+BK87+BN87+BQ87)</f>
        <v>2580</v>
      </c>
      <c r="AH87" s="543">
        <f>(AQ87+AT87+AW87+AZ87+BC87+BF87+BI87+BL87+BO87+BR87)</f>
        <v>2531</v>
      </c>
      <c r="AI87" s="722">
        <f>(AR87+AU87+AX87+BA87+BD87+BG87+BJ87+BM87+BP87+BS87)</f>
        <v>49</v>
      </c>
      <c r="AJ87" s="538">
        <f>(AP87+AS87+AV87+AY87+BB87)</f>
        <v>855</v>
      </c>
      <c r="AK87" s="299">
        <f>(AQ87+AT87+AW87+AZ87+BC87)</f>
        <v>844</v>
      </c>
      <c r="AL87" s="720">
        <f>(AR87+AU87+AX87+BA87+BD87)</f>
        <v>11</v>
      </c>
      <c r="AM87" s="721">
        <f>(BE87+BH87+BK87+BN87+BQ87)</f>
        <v>1725</v>
      </c>
      <c r="AN87" s="299">
        <f>(BF87+BI87+BL87+BO87+BR87)</f>
        <v>1687</v>
      </c>
      <c r="AO87" s="720">
        <f>(BG87+BJ87+BM87+BP87+BS87)</f>
        <v>38</v>
      </c>
      <c r="AP87" s="719">
        <v>117</v>
      </c>
      <c r="AQ87" s="543">
        <v>117</v>
      </c>
      <c r="AR87" s="543">
        <f>(AP87-AQ87)</f>
        <v>0</v>
      </c>
      <c r="AS87" s="543">
        <v>105</v>
      </c>
      <c r="AT87" s="543">
        <v>105</v>
      </c>
      <c r="AU87" s="543">
        <f>(AS87-AT87)</f>
        <v>0</v>
      </c>
      <c r="AV87" s="543">
        <v>233</v>
      </c>
      <c r="AW87" s="543">
        <v>222</v>
      </c>
      <c r="AX87" s="543">
        <f>(AV87-AW87)</f>
        <v>11</v>
      </c>
      <c r="AY87" s="543">
        <v>194</v>
      </c>
      <c r="AZ87" s="543">
        <v>194</v>
      </c>
      <c r="BA87" s="543">
        <f>(AY87-AZ87)</f>
        <v>0</v>
      </c>
      <c r="BB87" s="543">
        <v>206</v>
      </c>
      <c r="BC87" s="543">
        <v>206</v>
      </c>
      <c r="BD87" s="543">
        <f>(BB87-BC87)</f>
        <v>0</v>
      </c>
      <c r="BE87" s="543">
        <f>SUM(BE88:BE93)</f>
        <v>221</v>
      </c>
      <c r="BF87" s="543">
        <f>SUM(BF88:BF93)</f>
        <v>221</v>
      </c>
      <c r="BG87" s="543">
        <f>(BE87-BF87)</f>
        <v>0</v>
      </c>
      <c r="BH87" s="543">
        <v>429</v>
      </c>
      <c r="BI87" s="543">
        <v>429</v>
      </c>
      <c r="BJ87" s="543">
        <f>(BH87-BI87)</f>
        <v>0</v>
      </c>
      <c r="BK87" s="543">
        <v>394</v>
      </c>
      <c r="BL87" s="543">
        <v>358</v>
      </c>
      <c r="BM87" s="543">
        <f>(BK87-BL87)</f>
        <v>36</v>
      </c>
      <c r="BN87" s="543">
        <v>347</v>
      </c>
      <c r="BO87" s="543">
        <v>345</v>
      </c>
      <c r="BP87" s="543">
        <f>(BN87-BO87)</f>
        <v>2</v>
      </c>
      <c r="BQ87" s="543">
        <v>334</v>
      </c>
      <c r="BR87" s="543">
        <v>334</v>
      </c>
      <c r="BS87" s="718">
        <f>(BQ87-BR87)</f>
        <v>0</v>
      </c>
    </row>
    <row r="88" spans="2:71" x14ac:dyDescent="0.2">
      <c r="B88" s="717" t="s">
        <v>82</v>
      </c>
      <c r="C88" s="95">
        <v>1</v>
      </c>
      <c r="D88" s="38">
        <v>1</v>
      </c>
      <c r="E88" s="715">
        <f>(C88-D88)</f>
        <v>0</v>
      </c>
      <c r="F88" s="95">
        <v>0</v>
      </c>
      <c r="G88" s="95">
        <v>0</v>
      </c>
      <c r="H88" s="98">
        <f>(F88-G88)</f>
        <v>0</v>
      </c>
      <c r="I88" s="95">
        <v>1</v>
      </c>
      <c r="J88" s="95">
        <v>1</v>
      </c>
      <c r="K88" s="495">
        <f>(I88-J88)</f>
        <v>0</v>
      </c>
      <c r="L88" s="95">
        <v>1</v>
      </c>
      <c r="M88" s="95">
        <v>1</v>
      </c>
      <c r="N88" s="98">
        <v>0</v>
      </c>
      <c r="O88" s="716">
        <f>(R88+U88+X88+AA88+AD88)</f>
        <v>3</v>
      </c>
      <c r="P88" s="715">
        <f>(S88+V88+Y88+AB88+AE88)</f>
        <v>3</v>
      </c>
      <c r="Q88" s="715">
        <f>(T88+W88+Z88+AC88+AF88)</f>
        <v>0</v>
      </c>
      <c r="R88" s="95">
        <v>0</v>
      </c>
      <c r="S88" s="95">
        <v>0</v>
      </c>
      <c r="T88" s="57">
        <f>(R88-S88)</f>
        <v>0</v>
      </c>
      <c r="U88" s="95">
        <v>2</v>
      </c>
      <c r="V88" s="95">
        <v>2</v>
      </c>
      <c r="W88" s="57">
        <f>(U88-V88)</f>
        <v>0</v>
      </c>
      <c r="X88" s="95">
        <v>0</v>
      </c>
      <c r="Y88" s="95">
        <v>0</v>
      </c>
      <c r="Z88" s="95">
        <v>0</v>
      </c>
      <c r="AA88" s="95">
        <v>1</v>
      </c>
      <c r="AB88" s="95">
        <v>1</v>
      </c>
      <c r="AC88" s="95">
        <v>0</v>
      </c>
      <c r="AD88" s="104">
        <v>0</v>
      </c>
      <c r="AE88" s="104">
        <v>0</v>
      </c>
      <c r="AF88" s="535">
        <f>(AD88-AE88)</f>
        <v>0</v>
      </c>
      <c r="AG88" s="67">
        <f>(AP88+AS88+AV88+AY88+BB88+BE88+BH88+BK88+BN88+BQ88)</f>
        <v>11</v>
      </c>
      <c r="AH88" s="57">
        <f>(AQ88+AT88+AW88+AZ88+BC88+BF88+BI88+BL88+BO88+BR88)</f>
        <v>9</v>
      </c>
      <c r="AI88" s="56">
        <f>(AR88+AU88+AX88+BA88+BD88+BG88+BJ88+BM88+BP88+BS88)</f>
        <v>2</v>
      </c>
      <c r="AJ88" s="108">
        <f>(AP88+AS88+AV88+AY88+BB88)</f>
        <v>4</v>
      </c>
      <c r="AK88" s="95">
        <f>(AQ88+AT88+AW88+AZ88+BC88)</f>
        <v>4</v>
      </c>
      <c r="AL88" s="98">
        <f>(AR88+AU88+AX88+BA88+BD88)</f>
        <v>0</v>
      </c>
      <c r="AM88" s="525">
        <f>(BE88+BH88+BK88+BN88+BQ88)</f>
        <v>7</v>
      </c>
      <c r="AN88" s="95">
        <f>(BF88+BI88+BL88+BO88+BR88)</f>
        <v>5</v>
      </c>
      <c r="AO88" s="98">
        <f>(BG88+BJ88+BM88+BP88+BS88)</f>
        <v>2</v>
      </c>
      <c r="AP88" s="525">
        <v>0</v>
      </c>
      <c r="AQ88" s="95">
        <v>0</v>
      </c>
      <c r="AR88" s="57">
        <f>(AP88-AQ88)</f>
        <v>0</v>
      </c>
      <c r="AS88" s="95">
        <v>1</v>
      </c>
      <c r="AT88" s="95">
        <v>1</v>
      </c>
      <c r="AU88" s="57">
        <f>(AS88-AT88)</f>
        <v>0</v>
      </c>
      <c r="AV88" s="95">
        <v>1</v>
      </c>
      <c r="AW88" s="95">
        <v>1</v>
      </c>
      <c r="AX88" s="57">
        <f>(AV88-AW88)</f>
        <v>0</v>
      </c>
      <c r="AY88" s="95">
        <v>0</v>
      </c>
      <c r="AZ88" s="95">
        <v>0</v>
      </c>
      <c r="BA88" s="57">
        <f>(AY88-AZ88)</f>
        <v>0</v>
      </c>
      <c r="BB88" s="95">
        <v>2</v>
      </c>
      <c r="BC88" s="95">
        <v>2</v>
      </c>
      <c r="BD88" s="57">
        <f>(BB88-BC88)</f>
        <v>0</v>
      </c>
      <c r="BE88" s="95">
        <v>1</v>
      </c>
      <c r="BF88" s="95">
        <v>1</v>
      </c>
      <c r="BG88" s="57">
        <f>(BE88-BF88)</f>
        <v>0</v>
      </c>
      <c r="BH88" s="95">
        <v>3</v>
      </c>
      <c r="BI88" s="95">
        <v>3</v>
      </c>
      <c r="BJ88" s="57">
        <f>(BH88-BI88)</f>
        <v>0</v>
      </c>
      <c r="BK88" s="95">
        <v>0</v>
      </c>
      <c r="BL88" s="95"/>
      <c r="BM88" s="57">
        <f>(BK88-BL88)</f>
        <v>0</v>
      </c>
      <c r="BN88" s="95">
        <v>2</v>
      </c>
      <c r="BO88" s="95">
        <v>0</v>
      </c>
      <c r="BP88" s="57">
        <f>(BN88-BO88)</f>
        <v>2</v>
      </c>
      <c r="BQ88" s="95">
        <v>1</v>
      </c>
      <c r="BR88" s="95">
        <v>1</v>
      </c>
      <c r="BS88" s="714">
        <f>(BQ88-BR88)</f>
        <v>0</v>
      </c>
    </row>
    <row r="89" spans="2:71" x14ac:dyDescent="0.2">
      <c r="B89" s="717" t="s">
        <v>83</v>
      </c>
      <c r="C89" s="95">
        <v>0</v>
      </c>
      <c r="D89" s="38">
        <v>0</v>
      </c>
      <c r="E89" s="715">
        <f>(C89-D89)</f>
        <v>0</v>
      </c>
      <c r="F89" s="95">
        <v>1</v>
      </c>
      <c r="G89" s="95">
        <v>1</v>
      </c>
      <c r="H89" s="98">
        <f>(F89-G89)</f>
        <v>0</v>
      </c>
      <c r="I89" s="95">
        <v>7</v>
      </c>
      <c r="J89" s="95">
        <v>7</v>
      </c>
      <c r="K89" s="495">
        <f>(I89-J89)</f>
        <v>0</v>
      </c>
      <c r="L89" s="95">
        <v>3</v>
      </c>
      <c r="M89" s="95">
        <v>3</v>
      </c>
      <c r="N89" s="98">
        <v>0</v>
      </c>
      <c r="O89" s="716">
        <f>(R89+U89+X89+AA89+AD89)</f>
        <v>29</v>
      </c>
      <c r="P89" s="715">
        <f>(S89+V89+Y89+AB89+AE89)</f>
        <v>27</v>
      </c>
      <c r="Q89" s="715">
        <f>(T89+W89+Z89+AC89+AF89)</f>
        <v>2</v>
      </c>
      <c r="R89" s="95">
        <v>4</v>
      </c>
      <c r="S89" s="95">
        <v>4</v>
      </c>
      <c r="T89" s="57">
        <f>(R89-S89)</f>
        <v>0</v>
      </c>
      <c r="U89" s="95">
        <v>3</v>
      </c>
      <c r="V89" s="95">
        <v>3</v>
      </c>
      <c r="W89" s="57">
        <f>(U89-V89)</f>
        <v>0</v>
      </c>
      <c r="X89" s="95">
        <v>4</v>
      </c>
      <c r="Y89" s="95">
        <v>2</v>
      </c>
      <c r="Z89" s="95">
        <v>2</v>
      </c>
      <c r="AA89" s="95">
        <v>0</v>
      </c>
      <c r="AB89" s="95">
        <v>0</v>
      </c>
      <c r="AC89" s="95">
        <v>0</v>
      </c>
      <c r="AD89" s="104">
        <v>18</v>
      </c>
      <c r="AE89" s="104">
        <v>18</v>
      </c>
      <c r="AF89" s="535">
        <f>(AD89-AE89)</f>
        <v>0</v>
      </c>
      <c r="AG89" s="67">
        <f>(AP89+AS89+AV89+AY89+BB89+BE89+BH89+BK89+BN89+BQ89)</f>
        <v>367</v>
      </c>
      <c r="AH89" s="57">
        <f>(AQ89+AT89+AW89+AZ89+BC89+BF89+BI89+BL89+BO89+BR89)</f>
        <v>320</v>
      </c>
      <c r="AI89" s="56">
        <f>(AR89+AU89+AX89+BA89+BD89+BG89+BJ89+BM89+BP89+BS89)</f>
        <v>47</v>
      </c>
      <c r="AJ89" s="108">
        <f>(AP89+AS89+AV89+AY89+BB89)</f>
        <v>234</v>
      </c>
      <c r="AK89" s="95">
        <f>(AQ89+AT89+AW89+AZ89+BC89)</f>
        <v>223</v>
      </c>
      <c r="AL89" s="98">
        <f>(AR89+AU89+AX89+BA89+BD89)</f>
        <v>11</v>
      </c>
      <c r="AM89" s="525">
        <f>(BE89+BH89+BK89+BN89+BQ89)</f>
        <v>133</v>
      </c>
      <c r="AN89" s="95">
        <f>(BF89+BI89+BL89+BO89+BR89)</f>
        <v>97</v>
      </c>
      <c r="AO89" s="98">
        <f>(BG89+BJ89+BM89+BP89+BS89)</f>
        <v>36</v>
      </c>
      <c r="AP89" s="525">
        <v>68</v>
      </c>
      <c r="AQ89" s="95">
        <v>68</v>
      </c>
      <c r="AR89" s="57">
        <f>(AP89-AQ89)</f>
        <v>0</v>
      </c>
      <c r="AS89" s="95">
        <v>27</v>
      </c>
      <c r="AT89" s="95">
        <v>27</v>
      </c>
      <c r="AU89" s="57">
        <f>(AS89-AT89)</f>
        <v>0</v>
      </c>
      <c r="AV89" s="95">
        <v>57</v>
      </c>
      <c r="AW89" s="95">
        <v>46</v>
      </c>
      <c r="AX89" s="57">
        <f>(AV89-AW89)</f>
        <v>11</v>
      </c>
      <c r="AY89" s="95">
        <v>55</v>
      </c>
      <c r="AZ89" s="95">
        <v>55</v>
      </c>
      <c r="BA89" s="57">
        <f>(AY89-AZ89)</f>
        <v>0</v>
      </c>
      <c r="BB89" s="95">
        <v>27</v>
      </c>
      <c r="BC89" s="95">
        <v>27</v>
      </c>
      <c r="BD89" s="57">
        <f>(BB89-BC89)</f>
        <v>0</v>
      </c>
      <c r="BE89" s="95">
        <v>34</v>
      </c>
      <c r="BF89" s="95">
        <v>34</v>
      </c>
      <c r="BG89" s="57">
        <f>(BE89-BF89)</f>
        <v>0</v>
      </c>
      <c r="BH89" s="95">
        <v>37</v>
      </c>
      <c r="BI89" s="95">
        <v>37</v>
      </c>
      <c r="BJ89" s="57">
        <f>(BH89-BI89)</f>
        <v>0</v>
      </c>
      <c r="BK89" s="95">
        <v>47</v>
      </c>
      <c r="BL89" s="95">
        <v>11</v>
      </c>
      <c r="BM89" s="57">
        <f>(BK89-BL89)</f>
        <v>36</v>
      </c>
      <c r="BN89" s="95">
        <v>11</v>
      </c>
      <c r="BO89" s="95">
        <v>11</v>
      </c>
      <c r="BP89" s="57">
        <f>(BN89-BO89)</f>
        <v>0</v>
      </c>
      <c r="BQ89" s="95">
        <v>4</v>
      </c>
      <c r="BR89" s="95">
        <v>4</v>
      </c>
      <c r="BS89" s="714">
        <f>(BQ89-BR89)</f>
        <v>0</v>
      </c>
    </row>
    <row r="90" spans="2:71" x14ac:dyDescent="0.2">
      <c r="B90" s="717" t="s">
        <v>84</v>
      </c>
      <c r="C90" s="95">
        <v>1</v>
      </c>
      <c r="D90" s="38">
        <v>1</v>
      </c>
      <c r="E90" s="715">
        <f>(C90-D90)</f>
        <v>0</v>
      </c>
      <c r="F90" s="95">
        <v>1</v>
      </c>
      <c r="G90" s="95">
        <v>1</v>
      </c>
      <c r="H90" s="98">
        <f>(F90-G90)</f>
        <v>0</v>
      </c>
      <c r="I90" s="95">
        <v>1</v>
      </c>
      <c r="J90" s="95">
        <v>1</v>
      </c>
      <c r="K90" s="495">
        <f>(I90-J90)</f>
        <v>0</v>
      </c>
      <c r="L90" s="95">
        <v>0</v>
      </c>
      <c r="M90" s="95">
        <v>0</v>
      </c>
      <c r="N90" s="98">
        <v>0</v>
      </c>
      <c r="O90" s="716">
        <f>(R90+U90+X90+AA90+AD90)</f>
        <v>5</v>
      </c>
      <c r="P90" s="715">
        <f>(S90+V90+Y90+AB90+AE90)</f>
        <v>5</v>
      </c>
      <c r="Q90" s="715">
        <f>(T90+W90+Z90+AC90+AF90)</f>
        <v>0</v>
      </c>
      <c r="R90" s="95">
        <v>1</v>
      </c>
      <c r="S90" s="95">
        <v>1</v>
      </c>
      <c r="T90" s="57">
        <f>(R90-S90)</f>
        <v>0</v>
      </c>
      <c r="U90" s="95">
        <v>1</v>
      </c>
      <c r="V90" s="95">
        <v>1</v>
      </c>
      <c r="W90" s="57">
        <f>(U90-V90)</f>
        <v>0</v>
      </c>
      <c r="X90" s="95">
        <v>1</v>
      </c>
      <c r="Y90" s="95">
        <v>1</v>
      </c>
      <c r="Z90" s="95">
        <v>0</v>
      </c>
      <c r="AA90" s="95">
        <v>0</v>
      </c>
      <c r="AB90" s="95">
        <v>0</v>
      </c>
      <c r="AC90" s="95">
        <v>0</v>
      </c>
      <c r="AD90" s="104">
        <v>2</v>
      </c>
      <c r="AE90" s="104">
        <v>2</v>
      </c>
      <c r="AF90" s="535">
        <f>(AD90-AE90)</f>
        <v>0</v>
      </c>
      <c r="AG90" s="67">
        <f>(AP90+AS90+AV90+AY90+BB90+BE90+BH90+BK90+BN90+BQ90)</f>
        <v>66</v>
      </c>
      <c r="AH90" s="57">
        <f>(AQ90+AT90+AW90+AZ90+BC90+BF90+BI90+BL90+BO90+BR90)</f>
        <v>66</v>
      </c>
      <c r="AI90" s="56">
        <f>(AR90+AU90+AX90+BA90+BD90+BG90+BJ90+BM90+BP90+BS90)</f>
        <v>0</v>
      </c>
      <c r="AJ90" s="108">
        <f>(AP90+AS90+AV90+AY90+BB90)</f>
        <v>13</v>
      </c>
      <c r="AK90" s="95">
        <f>(AQ90+AT90+AW90+AZ90+BC90)</f>
        <v>13</v>
      </c>
      <c r="AL90" s="98">
        <f>(AR90+AU90+AX90+BA90+BD90)</f>
        <v>0</v>
      </c>
      <c r="AM90" s="525">
        <f>(BE90+BH90+BK90+BN90+BQ90)</f>
        <v>53</v>
      </c>
      <c r="AN90" s="95">
        <f>(BF90+BI90+BL90+BO90+BR90)</f>
        <v>53</v>
      </c>
      <c r="AO90" s="98">
        <f>(BG90+BJ90+BM90+BP90+BS90)</f>
        <v>0</v>
      </c>
      <c r="AP90" s="525">
        <v>1</v>
      </c>
      <c r="AQ90" s="95">
        <v>1</v>
      </c>
      <c r="AR90" s="57">
        <f>(AP90-AQ90)</f>
        <v>0</v>
      </c>
      <c r="AS90" s="95">
        <v>3</v>
      </c>
      <c r="AT90" s="95">
        <v>3</v>
      </c>
      <c r="AU90" s="57">
        <f>(AS90-AT90)</f>
        <v>0</v>
      </c>
      <c r="AV90" s="95">
        <v>3</v>
      </c>
      <c r="AW90" s="95">
        <v>3</v>
      </c>
      <c r="AX90" s="57">
        <f>(AV90-AW90)</f>
        <v>0</v>
      </c>
      <c r="AY90" s="95">
        <v>0</v>
      </c>
      <c r="AZ90" s="95">
        <v>0</v>
      </c>
      <c r="BA90" s="57">
        <f>(AY90-AZ90)</f>
        <v>0</v>
      </c>
      <c r="BB90" s="95">
        <v>6</v>
      </c>
      <c r="BC90" s="95">
        <v>6</v>
      </c>
      <c r="BD90" s="57">
        <f>(BB90-BC90)</f>
        <v>0</v>
      </c>
      <c r="BE90" s="95">
        <v>12</v>
      </c>
      <c r="BF90" s="95">
        <v>12</v>
      </c>
      <c r="BG90" s="57">
        <f>(BE90-BF90)</f>
        <v>0</v>
      </c>
      <c r="BH90" s="95">
        <v>21</v>
      </c>
      <c r="BI90" s="95">
        <v>21</v>
      </c>
      <c r="BJ90" s="57">
        <f>(BH90-BI90)</f>
        <v>0</v>
      </c>
      <c r="BK90" s="95">
        <v>6</v>
      </c>
      <c r="BL90" s="95">
        <v>6</v>
      </c>
      <c r="BM90" s="57">
        <f>(BK90-BL90)</f>
        <v>0</v>
      </c>
      <c r="BN90" s="95">
        <v>4</v>
      </c>
      <c r="BO90" s="95">
        <v>4</v>
      </c>
      <c r="BP90" s="57">
        <f>(BN90-BO90)</f>
        <v>0</v>
      </c>
      <c r="BQ90" s="95">
        <v>10</v>
      </c>
      <c r="BR90" s="95">
        <v>10</v>
      </c>
      <c r="BS90" s="714">
        <f>(BQ90-BR90)</f>
        <v>0</v>
      </c>
    </row>
    <row r="91" spans="2:71" x14ac:dyDescent="0.2">
      <c r="B91" s="717" t="s">
        <v>85</v>
      </c>
      <c r="C91" s="95">
        <v>21</v>
      </c>
      <c r="D91" s="38">
        <v>21</v>
      </c>
      <c r="E91" s="715">
        <f>(C91-D91)</f>
        <v>0</v>
      </c>
      <c r="F91" s="95">
        <v>27</v>
      </c>
      <c r="G91" s="95">
        <v>27</v>
      </c>
      <c r="H91" s="98">
        <f>(F91-G91)</f>
        <v>0</v>
      </c>
      <c r="I91" s="95">
        <v>17</v>
      </c>
      <c r="J91" s="95">
        <v>17</v>
      </c>
      <c r="K91" s="495">
        <f>(I91-J91)</f>
        <v>0</v>
      </c>
      <c r="L91" s="95">
        <v>20</v>
      </c>
      <c r="M91" s="95">
        <v>20</v>
      </c>
      <c r="N91" s="98">
        <v>0</v>
      </c>
      <c r="O91" s="716">
        <f>(R91+U91+X91+AA91+AD91)</f>
        <v>160</v>
      </c>
      <c r="P91" s="715">
        <f>(S91+V91+Y91+AB91+AE91)</f>
        <v>160</v>
      </c>
      <c r="Q91" s="715">
        <f>(T91+W91+Z91+AC91+AF91)</f>
        <v>0</v>
      </c>
      <c r="R91" s="95">
        <v>45</v>
      </c>
      <c r="S91" s="95">
        <v>45</v>
      </c>
      <c r="T91" s="57">
        <f>(R91-S91)</f>
        <v>0</v>
      </c>
      <c r="U91" s="95">
        <v>32</v>
      </c>
      <c r="V91" s="95">
        <v>32</v>
      </c>
      <c r="W91" s="57">
        <f>(U91-V91)</f>
        <v>0</v>
      </c>
      <c r="X91" s="95">
        <v>21</v>
      </c>
      <c r="Y91" s="95">
        <v>21</v>
      </c>
      <c r="Z91" s="95">
        <v>0</v>
      </c>
      <c r="AA91" s="95">
        <v>33</v>
      </c>
      <c r="AB91" s="95">
        <v>33</v>
      </c>
      <c r="AC91" s="95">
        <v>0</v>
      </c>
      <c r="AD91" s="104">
        <v>29</v>
      </c>
      <c r="AE91" s="104">
        <v>29</v>
      </c>
      <c r="AF91" s="535">
        <f>(AD91-AE91)</f>
        <v>0</v>
      </c>
      <c r="AG91" s="67">
        <f>(AP91+AS91+AV91+AY91+BB91+BE91+BH91+BK91+BN91+BQ91)</f>
        <v>1080</v>
      </c>
      <c r="AH91" s="57">
        <f>(AQ91+AT91+AW91+AZ91+BC91+BF91+BI91+BL91+BO91+BR91)</f>
        <v>1080</v>
      </c>
      <c r="AI91" s="56">
        <f>(AR91+AU91+AX91+BA91+BD91+BG91+BJ91+BM91+BP91+BS91)</f>
        <v>0</v>
      </c>
      <c r="AJ91" s="108">
        <f>(AP91+AS91+AV91+AY91+BB91)</f>
        <v>443</v>
      </c>
      <c r="AK91" s="95">
        <f>(AQ91+AT91+AW91+AZ91+BC91)</f>
        <v>443</v>
      </c>
      <c r="AL91" s="98">
        <f>(AR91+AU91+AX91+BA91+BD91)</f>
        <v>0</v>
      </c>
      <c r="AM91" s="525">
        <f>(BE91+BH91+BK91+BN91+BQ91)</f>
        <v>637</v>
      </c>
      <c r="AN91" s="95">
        <f>(BF91+BI91+BL91+BO91+BR91)</f>
        <v>637</v>
      </c>
      <c r="AO91" s="98">
        <f>(BG91+BJ91+BM91+BP91+BS91)</f>
        <v>0</v>
      </c>
      <c r="AP91" s="525">
        <v>29</v>
      </c>
      <c r="AQ91" s="95">
        <v>29</v>
      </c>
      <c r="AR91" s="57">
        <f>(AP91-AQ91)</f>
        <v>0</v>
      </c>
      <c r="AS91" s="95">
        <v>58</v>
      </c>
      <c r="AT91" s="95">
        <v>58</v>
      </c>
      <c r="AU91" s="57">
        <f>(AS91-AT91)</f>
        <v>0</v>
      </c>
      <c r="AV91" s="95">
        <v>93</v>
      </c>
      <c r="AW91" s="95">
        <v>93</v>
      </c>
      <c r="AX91" s="57">
        <f>(AV91-AW91)</f>
        <v>0</v>
      </c>
      <c r="AY91" s="95">
        <v>114</v>
      </c>
      <c r="AZ91" s="95">
        <v>114</v>
      </c>
      <c r="BA91" s="57">
        <f>(AY91-AZ91)</f>
        <v>0</v>
      </c>
      <c r="BB91" s="95">
        <v>149</v>
      </c>
      <c r="BC91" s="95">
        <v>149</v>
      </c>
      <c r="BD91" s="57">
        <f>(BB91-BC91)</f>
        <v>0</v>
      </c>
      <c r="BE91" s="95">
        <v>152</v>
      </c>
      <c r="BF91" s="95">
        <v>152</v>
      </c>
      <c r="BG91" s="57">
        <f>(BE91-BF91)</f>
        <v>0</v>
      </c>
      <c r="BH91" s="95">
        <v>139</v>
      </c>
      <c r="BI91" s="95">
        <v>139</v>
      </c>
      <c r="BJ91" s="57">
        <f>(BH91-BI91)</f>
        <v>0</v>
      </c>
      <c r="BK91" s="95">
        <v>130</v>
      </c>
      <c r="BL91" s="95">
        <v>130</v>
      </c>
      <c r="BM91" s="57">
        <f>(BK91-BL91)</f>
        <v>0</v>
      </c>
      <c r="BN91" s="95">
        <v>107</v>
      </c>
      <c r="BO91" s="95">
        <v>107</v>
      </c>
      <c r="BP91" s="57">
        <f>(BN91-BO91)</f>
        <v>0</v>
      </c>
      <c r="BQ91" s="95">
        <v>109</v>
      </c>
      <c r="BR91" s="95">
        <v>109</v>
      </c>
      <c r="BS91" s="714">
        <f>(BQ91-BR91)</f>
        <v>0</v>
      </c>
    </row>
    <row r="92" spans="2:71" x14ac:dyDescent="0.2">
      <c r="B92" s="717" t="s">
        <v>86</v>
      </c>
      <c r="C92" s="95">
        <v>0</v>
      </c>
      <c r="D92" s="38">
        <v>0</v>
      </c>
      <c r="E92" s="715">
        <f>(C92-D92)</f>
        <v>0</v>
      </c>
      <c r="F92" s="95">
        <v>0</v>
      </c>
      <c r="G92" s="95">
        <v>0</v>
      </c>
      <c r="H92" s="98">
        <f>(F92-G92)</f>
        <v>0</v>
      </c>
      <c r="I92" s="95">
        <v>0</v>
      </c>
      <c r="J92" s="95">
        <v>0</v>
      </c>
      <c r="K92" s="495">
        <f>(I92-J92)</f>
        <v>0</v>
      </c>
      <c r="L92" s="95">
        <v>0</v>
      </c>
      <c r="M92" s="95">
        <v>0</v>
      </c>
      <c r="N92" s="98">
        <v>0</v>
      </c>
      <c r="O92" s="716">
        <f>(R92+U92+X92+AA92+AD92)</f>
        <v>0</v>
      </c>
      <c r="P92" s="715">
        <f>(S92+V92+Y92+AB92+AE92)</f>
        <v>0</v>
      </c>
      <c r="Q92" s="715">
        <f>(T92+W92+Z92+AC92+AF92)</f>
        <v>0</v>
      </c>
      <c r="R92" s="95">
        <v>0</v>
      </c>
      <c r="S92" s="95">
        <v>0</v>
      </c>
      <c r="T92" s="57">
        <f>(R92-S92)</f>
        <v>0</v>
      </c>
      <c r="U92" s="95">
        <v>0</v>
      </c>
      <c r="V92" s="95">
        <v>0</v>
      </c>
      <c r="W92" s="57">
        <f>(U92-V92)</f>
        <v>0</v>
      </c>
      <c r="X92" s="95">
        <v>0</v>
      </c>
      <c r="Y92" s="95">
        <v>0</v>
      </c>
      <c r="Z92" s="95">
        <v>0</v>
      </c>
      <c r="AA92" s="95">
        <v>0</v>
      </c>
      <c r="AB92" s="95">
        <v>0</v>
      </c>
      <c r="AC92" s="95">
        <v>0</v>
      </c>
      <c r="AD92" s="104">
        <v>0</v>
      </c>
      <c r="AE92" s="104">
        <v>0</v>
      </c>
      <c r="AF92" s="535">
        <f>(AD92-AE92)</f>
        <v>0</v>
      </c>
      <c r="AG92" s="67">
        <f>(AP92+AS92+AV92+AY92+BB92+BE92+BH92+BK92+BN92+BQ92)</f>
        <v>55</v>
      </c>
      <c r="AH92" s="57">
        <f>(AQ92+AT92+AW92+AZ92+BC92+BF92+BI92+BL92+BO92+BR92)</f>
        <v>55</v>
      </c>
      <c r="AI92" s="56">
        <f>(AR92+AU92+AX92+BA92+BD92+BG92+BJ92+BM92+BP92+BS92)</f>
        <v>0</v>
      </c>
      <c r="AJ92" s="108">
        <f>(AP92+AS92+AV92+AY92+BB92)</f>
        <v>52</v>
      </c>
      <c r="AK92" s="95">
        <f>(AQ92+AT92+AW92+AZ92+BC92)</f>
        <v>52</v>
      </c>
      <c r="AL92" s="98">
        <f>(AR92+AU92+AX92+BA92+BD92)</f>
        <v>0</v>
      </c>
      <c r="AM92" s="525">
        <f>(BE92+BH92+BK92+BN92+BQ92)</f>
        <v>3</v>
      </c>
      <c r="AN92" s="95">
        <f>(BF92+BI92+BL92+BO92+BR92)</f>
        <v>3</v>
      </c>
      <c r="AO92" s="98">
        <f>(BG92+BJ92+BM92+BP92+BS92)</f>
        <v>0</v>
      </c>
      <c r="AP92" s="525">
        <v>12</v>
      </c>
      <c r="AQ92" s="95">
        <v>12</v>
      </c>
      <c r="AR92" s="57">
        <f>(AP92-AQ92)</f>
        <v>0</v>
      </c>
      <c r="AS92" s="95">
        <v>8</v>
      </c>
      <c r="AT92" s="95">
        <v>8</v>
      </c>
      <c r="AU92" s="57">
        <f>(AS92-AT92)</f>
        <v>0</v>
      </c>
      <c r="AV92" s="95">
        <v>26</v>
      </c>
      <c r="AW92" s="95">
        <v>26</v>
      </c>
      <c r="AX92" s="57">
        <f>(AV92-AW92)</f>
        <v>0</v>
      </c>
      <c r="AY92" s="95">
        <v>6</v>
      </c>
      <c r="AZ92" s="95">
        <v>6</v>
      </c>
      <c r="BA92" s="57">
        <f>(AY92-AZ92)</f>
        <v>0</v>
      </c>
      <c r="BB92" s="95">
        <v>0</v>
      </c>
      <c r="BC92" s="95">
        <v>0</v>
      </c>
      <c r="BD92" s="57">
        <f>(BB92-BC92)</f>
        <v>0</v>
      </c>
      <c r="BE92" s="95">
        <v>0</v>
      </c>
      <c r="BF92" s="95">
        <v>0</v>
      </c>
      <c r="BG92" s="57">
        <f>(BE92-BF92)</f>
        <v>0</v>
      </c>
      <c r="BH92" s="95">
        <v>0</v>
      </c>
      <c r="BI92" s="95">
        <v>0</v>
      </c>
      <c r="BJ92" s="57">
        <f>(BH92-BI92)</f>
        <v>0</v>
      </c>
      <c r="BK92" s="95">
        <v>0</v>
      </c>
      <c r="BL92" s="95"/>
      <c r="BM92" s="57">
        <f>(BK92-BL92)</f>
        <v>0</v>
      </c>
      <c r="BN92" s="95">
        <v>3</v>
      </c>
      <c r="BO92" s="95">
        <v>3</v>
      </c>
      <c r="BP92" s="57">
        <f>(BN92-BO92)</f>
        <v>0</v>
      </c>
      <c r="BQ92" s="95">
        <v>0</v>
      </c>
      <c r="BR92" s="95">
        <v>0</v>
      </c>
      <c r="BS92" s="714">
        <f>(BQ92-BR92)</f>
        <v>0</v>
      </c>
    </row>
    <row r="93" spans="2:71" x14ac:dyDescent="0.2">
      <c r="B93" s="717" t="s">
        <v>87</v>
      </c>
      <c r="C93" s="95">
        <v>5</v>
      </c>
      <c r="D93" s="38">
        <v>5</v>
      </c>
      <c r="E93" s="715">
        <f>(C93-D93)</f>
        <v>0</v>
      </c>
      <c r="F93" s="95">
        <v>4</v>
      </c>
      <c r="G93" s="95">
        <v>4</v>
      </c>
      <c r="H93" s="98">
        <f>(F93-G93)</f>
        <v>0</v>
      </c>
      <c r="I93" s="95">
        <v>2</v>
      </c>
      <c r="J93" s="95">
        <v>2</v>
      </c>
      <c r="K93" s="495">
        <f>(I93-J93)</f>
        <v>0</v>
      </c>
      <c r="L93" s="95">
        <v>1</v>
      </c>
      <c r="M93" s="95">
        <v>1</v>
      </c>
      <c r="N93" s="98">
        <v>0</v>
      </c>
      <c r="O93" s="716">
        <f>(R93+U93+X93+AA93+AD93)</f>
        <v>40</v>
      </c>
      <c r="P93" s="715">
        <f>(S93+V93+Y93+AB93+AE93)</f>
        <v>40</v>
      </c>
      <c r="Q93" s="715">
        <f>(T93+W93+Z93+AC93+AF93)</f>
        <v>0</v>
      </c>
      <c r="R93" s="95">
        <v>4</v>
      </c>
      <c r="S93" s="95">
        <v>4</v>
      </c>
      <c r="T93" s="57">
        <f>(R93-S93)</f>
        <v>0</v>
      </c>
      <c r="U93" s="95">
        <v>7</v>
      </c>
      <c r="V93" s="95">
        <v>7</v>
      </c>
      <c r="W93" s="57">
        <f>(U93-V93)</f>
        <v>0</v>
      </c>
      <c r="X93" s="95">
        <v>5</v>
      </c>
      <c r="Y93" s="95">
        <v>5</v>
      </c>
      <c r="Z93" s="95">
        <v>0</v>
      </c>
      <c r="AA93" s="95">
        <v>12</v>
      </c>
      <c r="AB93" s="95">
        <v>12</v>
      </c>
      <c r="AC93" s="95">
        <v>0</v>
      </c>
      <c r="AD93" s="104">
        <v>12</v>
      </c>
      <c r="AE93" s="104">
        <v>12</v>
      </c>
      <c r="AF93" s="535">
        <f>(AD93-AE93)</f>
        <v>0</v>
      </c>
      <c r="AG93" s="67">
        <f>(AP93+AS93+AV93+AY93+BB93+BE93+BH93+BK93+BN93+BQ93)</f>
        <v>1001</v>
      </c>
      <c r="AH93" s="57">
        <f>(AQ93+AT93+AW93+AZ93+BC93+BF93+BI93+BL93+BO93+BR93)</f>
        <v>1001</v>
      </c>
      <c r="AI93" s="56">
        <f>(AR93+AU93+AX93+BA93+BD93+BG93+BJ93+BM93+BP93+BS93)</f>
        <v>0</v>
      </c>
      <c r="AJ93" s="108">
        <f>(AP93+AS93+AV93+AY93+BB93)</f>
        <v>109</v>
      </c>
      <c r="AK93" s="95">
        <f>(AQ93+AT93+AW93+AZ93+BC93)</f>
        <v>109</v>
      </c>
      <c r="AL93" s="98">
        <f>(AR93+AU93+AX93+BA93+BD93)</f>
        <v>0</v>
      </c>
      <c r="AM93" s="525">
        <f>(BE93+BH93+BK93+BN93+BQ93)</f>
        <v>892</v>
      </c>
      <c r="AN93" s="95">
        <f>(BF93+BI93+BL93+BO93+BR93)</f>
        <v>892</v>
      </c>
      <c r="AO93" s="98">
        <f>(BG93+BJ93+BM93+BP93+BS93)</f>
        <v>0</v>
      </c>
      <c r="AP93" s="525">
        <v>7</v>
      </c>
      <c r="AQ93" s="95">
        <v>7</v>
      </c>
      <c r="AR93" s="57">
        <f>(AP93-AQ93)</f>
        <v>0</v>
      </c>
      <c r="AS93" s="95">
        <v>8</v>
      </c>
      <c r="AT93" s="95">
        <v>8</v>
      </c>
      <c r="AU93" s="57">
        <f>(AS93-AT93)</f>
        <v>0</v>
      </c>
      <c r="AV93" s="95">
        <v>53</v>
      </c>
      <c r="AW93" s="95">
        <v>53</v>
      </c>
      <c r="AX93" s="57">
        <f>(AV93-AW93)</f>
        <v>0</v>
      </c>
      <c r="AY93" s="95">
        <v>19</v>
      </c>
      <c r="AZ93" s="95">
        <v>19</v>
      </c>
      <c r="BA93" s="57">
        <f>(AY93-AZ93)</f>
        <v>0</v>
      </c>
      <c r="BB93" s="95">
        <v>22</v>
      </c>
      <c r="BC93" s="95">
        <v>22</v>
      </c>
      <c r="BD93" s="57">
        <f>(BB93-BC93)</f>
        <v>0</v>
      </c>
      <c r="BE93" s="95">
        <v>22</v>
      </c>
      <c r="BF93" s="95">
        <v>22</v>
      </c>
      <c r="BG93" s="57">
        <f>(BE93-BF93)</f>
        <v>0</v>
      </c>
      <c r="BH93" s="95">
        <v>229</v>
      </c>
      <c r="BI93" s="95">
        <v>229</v>
      </c>
      <c r="BJ93" s="57">
        <f>(BH93-BI93)</f>
        <v>0</v>
      </c>
      <c r="BK93" s="95">
        <v>211</v>
      </c>
      <c r="BL93" s="95">
        <v>211</v>
      </c>
      <c r="BM93" s="57">
        <f>(BK93-BL93)</f>
        <v>0</v>
      </c>
      <c r="BN93" s="95">
        <v>220</v>
      </c>
      <c r="BO93" s="95">
        <v>220</v>
      </c>
      <c r="BP93" s="57">
        <f>(BN93-BO93)</f>
        <v>0</v>
      </c>
      <c r="BQ93" s="95">
        <v>210</v>
      </c>
      <c r="BR93" s="95">
        <v>210</v>
      </c>
      <c r="BS93" s="714">
        <f>(BQ93-BR93)</f>
        <v>0</v>
      </c>
    </row>
    <row r="94" spans="2:71" x14ac:dyDescent="0.2">
      <c r="B94" s="717"/>
      <c r="C94" s="1"/>
      <c r="D94" s="1"/>
      <c r="E94" s="728"/>
      <c r="F94" s="581"/>
      <c r="G94" s="581"/>
      <c r="H94" s="124"/>
      <c r="I94" s="95"/>
      <c r="J94" s="95"/>
      <c r="K94" s="124"/>
      <c r="L94" s="113"/>
      <c r="M94" s="113"/>
      <c r="N94" s="124"/>
      <c r="O94" s="729"/>
      <c r="P94" s="728"/>
      <c r="Q94" s="728"/>
      <c r="R94" s="95"/>
      <c r="S94" s="95"/>
      <c r="T94" s="95"/>
      <c r="U94" s="113"/>
      <c r="V94" s="113"/>
      <c r="W94" s="95"/>
      <c r="X94" s="113"/>
      <c r="Y94" s="113"/>
      <c r="Z94" s="113"/>
      <c r="AA94" s="95"/>
      <c r="AB94" s="95"/>
      <c r="AC94" s="113"/>
      <c r="AD94" s="104"/>
      <c r="AE94" s="104"/>
      <c r="AF94" s="98"/>
      <c r="AG94" s="103"/>
      <c r="AH94" s="104"/>
      <c r="AI94" s="727"/>
      <c r="AJ94" s="118"/>
      <c r="AK94" s="113"/>
      <c r="AL94" s="124"/>
      <c r="AM94" s="575"/>
      <c r="AN94" s="113"/>
      <c r="AO94" s="124"/>
      <c r="AP94" s="52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586"/>
    </row>
    <row r="95" spans="2:71" x14ac:dyDescent="0.2">
      <c r="B95" s="497" t="s">
        <v>88</v>
      </c>
      <c r="C95" s="73">
        <v>1947</v>
      </c>
      <c r="D95" s="89">
        <v>989</v>
      </c>
      <c r="E95" s="725">
        <f>(C95-D95)</f>
        <v>958</v>
      </c>
      <c r="F95" s="73">
        <v>1637</v>
      </c>
      <c r="G95" s="73">
        <v>1054</v>
      </c>
      <c r="H95" s="495">
        <f>(F95-G95)</f>
        <v>583</v>
      </c>
      <c r="I95" s="73">
        <v>2170</v>
      </c>
      <c r="J95" s="73">
        <v>1414</v>
      </c>
      <c r="K95" s="495">
        <f>(I95-J95)</f>
        <v>756</v>
      </c>
      <c r="L95" s="73">
        <v>2080</v>
      </c>
      <c r="M95" s="73">
        <v>1367</v>
      </c>
      <c r="N95" s="495">
        <v>713</v>
      </c>
      <c r="O95" s="726">
        <f>(R95+U95+X95+AA95+AD95)</f>
        <v>15745</v>
      </c>
      <c r="P95" s="725">
        <f>(S95+V95+Y95+AB95+AE95)</f>
        <v>6206</v>
      </c>
      <c r="Q95" s="725">
        <f>(T95+W95+Z95+AC95+AF95)</f>
        <v>9539</v>
      </c>
      <c r="R95" s="299">
        <v>3839</v>
      </c>
      <c r="S95" s="299">
        <v>1440</v>
      </c>
      <c r="T95" s="57">
        <f>(R95-S95)</f>
        <v>2399</v>
      </c>
      <c r="U95" s="73">
        <v>3514</v>
      </c>
      <c r="V95" s="73">
        <v>1652</v>
      </c>
      <c r="W95" s="57">
        <f>(U95-V95)</f>
        <v>1862</v>
      </c>
      <c r="X95" s="73">
        <v>3981</v>
      </c>
      <c r="Y95" s="73">
        <v>1174</v>
      </c>
      <c r="Z95" s="73">
        <v>2807</v>
      </c>
      <c r="AA95" s="299">
        <v>2512</v>
      </c>
      <c r="AB95" s="299">
        <v>1031</v>
      </c>
      <c r="AC95" s="299">
        <v>1481</v>
      </c>
      <c r="AD95" s="299">
        <v>1899</v>
      </c>
      <c r="AE95" s="299">
        <v>909</v>
      </c>
      <c r="AF95" s="724">
        <f>(AD95-AE95)</f>
        <v>990</v>
      </c>
      <c r="AG95" s="723">
        <f>(AP95+AS95+AV95+AY95+BB95+BE95+BH95+BK95+BN95+BQ95)</f>
        <v>35880</v>
      </c>
      <c r="AH95" s="543">
        <f>(AQ95+AT95+AW95+AZ95+BC95+BF95+BI95+BL95+BO95+BR95)</f>
        <v>19950</v>
      </c>
      <c r="AI95" s="722">
        <f>(AR95+AU95+AX95+BA95+BD95+BG95+BJ95+BM95+BP95+BS95)</f>
        <v>15930</v>
      </c>
      <c r="AJ95" s="538">
        <f>(AP95+AS95+AV95+AY95+BB95)</f>
        <v>12419</v>
      </c>
      <c r="AK95" s="299">
        <f>(AQ95+AT95+AW95+AZ95+BC95)</f>
        <v>6204</v>
      </c>
      <c r="AL95" s="720">
        <f>(AR95+AU95+AX95+BA95+BD95)</f>
        <v>6215</v>
      </c>
      <c r="AM95" s="721">
        <f>(BE95+BH95+BK95+BN95+BQ95)</f>
        <v>23461</v>
      </c>
      <c r="AN95" s="299">
        <f>(BF95+BI95+BL95+BO95+BR95)</f>
        <v>13746</v>
      </c>
      <c r="AO95" s="720">
        <f>(BG95+BJ95+BM95+BP95+BS95)</f>
        <v>9715</v>
      </c>
      <c r="AP95" s="719">
        <v>862</v>
      </c>
      <c r="AQ95" s="543">
        <v>862</v>
      </c>
      <c r="AR95" s="543">
        <f>(AP95-AQ95)</f>
        <v>0</v>
      </c>
      <c r="AS95" s="543">
        <v>1476</v>
      </c>
      <c r="AT95" s="543">
        <v>997</v>
      </c>
      <c r="AU95" s="543">
        <f>(AS95-AT95)</f>
        <v>479</v>
      </c>
      <c r="AV95" s="543">
        <v>3459</v>
      </c>
      <c r="AW95" s="543">
        <v>1408</v>
      </c>
      <c r="AX95" s="543">
        <f>(AV95-AW95)</f>
        <v>2051</v>
      </c>
      <c r="AY95" s="543">
        <v>3031</v>
      </c>
      <c r="AZ95" s="543">
        <v>1237</v>
      </c>
      <c r="BA95" s="543">
        <f>(AY95-AZ95)</f>
        <v>1794</v>
      </c>
      <c r="BB95" s="543">
        <v>3591</v>
      </c>
      <c r="BC95" s="543">
        <v>1700</v>
      </c>
      <c r="BD95" s="543">
        <f>(BB95-BC95)</f>
        <v>1891</v>
      </c>
      <c r="BE95" s="543">
        <f>SUM(BE96:BE98)</f>
        <v>3821</v>
      </c>
      <c r="BF95" s="543">
        <f>SUM(BF96:BF98)</f>
        <v>2376</v>
      </c>
      <c r="BG95" s="543">
        <f>(BE95-BF95)</f>
        <v>1445</v>
      </c>
      <c r="BH95" s="543">
        <v>4428</v>
      </c>
      <c r="BI95" s="543">
        <v>2339</v>
      </c>
      <c r="BJ95" s="543">
        <f>(BH95-BI95)</f>
        <v>2089</v>
      </c>
      <c r="BK95" s="543">
        <v>5013</v>
      </c>
      <c r="BL95" s="543">
        <v>2909</v>
      </c>
      <c r="BM95" s="543">
        <f>(BK95-BL95)</f>
        <v>2104</v>
      </c>
      <c r="BN95" s="543">
        <v>5249</v>
      </c>
      <c r="BO95" s="543">
        <v>3191</v>
      </c>
      <c r="BP95" s="543">
        <f>(BN95-BO95)</f>
        <v>2058</v>
      </c>
      <c r="BQ95" s="543">
        <v>4950</v>
      </c>
      <c r="BR95" s="543">
        <v>2931</v>
      </c>
      <c r="BS95" s="718">
        <f>(BQ95-BR95)</f>
        <v>2019</v>
      </c>
    </row>
    <row r="96" spans="2:71" x14ac:dyDescent="0.2">
      <c r="B96" s="717" t="s">
        <v>89</v>
      </c>
      <c r="C96" s="95">
        <v>20</v>
      </c>
      <c r="D96" s="38">
        <v>10</v>
      </c>
      <c r="E96" s="715">
        <f>(C96-D96)</f>
        <v>10</v>
      </c>
      <c r="F96" s="95">
        <v>80</v>
      </c>
      <c r="G96" s="95">
        <v>32</v>
      </c>
      <c r="H96" s="98">
        <f>(F96-G96)</f>
        <v>48</v>
      </c>
      <c r="I96" s="95">
        <v>75</v>
      </c>
      <c r="J96" s="95">
        <v>69</v>
      </c>
      <c r="K96" s="495">
        <f>(I96-J96)</f>
        <v>6</v>
      </c>
      <c r="L96" s="95">
        <v>161</v>
      </c>
      <c r="M96" s="95">
        <v>161</v>
      </c>
      <c r="N96" s="98">
        <v>0</v>
      </c>
      <c r="O96" s="716">
        <f>(R96+U96+X96+AA96+AD96)</f>
        <v>2149</v>
      </c>
      <c r="P96" s="715">
        <f>(S96+V96+Y96+AB96+AE96)</f>
        <v>558</v>
      </c>
      <c r="Q96" s="715">
        <f>(T96+W96+Z96+AC96+AF96)</f>
        <v>1591</v>
      </c>
      <c r="R96" s="95">
        <v>247</v>
      </c>
      <c r="S96" s="95">
        <v>149</v>
      </c>
      <c r="T96" s="104">
        <f>(R96-S96)</f>
        <v>98</v>
      </c>
      <c r="U96" s="95">
        <v>302</v>
      </c>
      <c r="V96" s="95">
        <v>178</v>
      </c>
      <c r="W96" s="104">
        <f>(U96-V96)</f>
        <v>124</v>
      </c>
      <c r="X96" s="95">
        <v>1008</v>
      </c>
      <c r="Y96" s="95">
        <v>85</v>
      </c>
      <c r="Z96" s="95">
        <v>923</v>
      </c>
      <c r="AA96" s="95">
        <v>432</v>
      </c>
      <c r="AB96" s="95">
        <v>56</v>
      </c>
      <c r="AC96" s="95">
        <v>376</v>
      </c>
      <c r="AD96" s="104">
        <v>160</v>
      </c>
      <c r="AE96" s="104">
        <v>90</v>
      </c>
      <c r="AF96" s="535">
        <f>(AD96-AE96)</f>
        <v>70</v>
      </c>
      <c r="AG96" s="67">
        <f>(AP96+AS96+AV96+AY96+BB96+BE96+BH96+BK96+BN96+BQ96)</f>
        <v>5548</v>
      </c>
      <c r="AH96" s="57">
        <f>(AQ96+AT96+AW96+AZ96+BC96+BF96+BI96+BL96+BO96+BR96)</f>
        <v>3282</v>
      </c>
      <c r="AI96" s="56">
        <f>(AR96+AU96+AX96+BA96+BD96+BG96+BJ96+BM96+BP96+BS96)</f>
        <v>2266</v>
      </c>
      <c r="AJ96" s="108">
        <f>(AP96+AS96+AV96+AY96+BB96)</f>
        <v>566</v>
      </c>
      <c r="AK96" s="95">
        <f>(AQ96+AT96+AW96+AZ96+BC96)</f>
        <v>400</v>
      </c>
      <c r="AL96" s="98">
        <f>(AR96+AU96+AX96+BA96+BD96)</f>
        <v>166</v>
      </c>
      <c r="AM96" s="525">
        <f>(BE96+BH96+BK96+BN96+BQ96)</f>
        <v>4982</v>
      </c>
      <c r="AN96" s="95">
        <f>(BF96+BI96+BL96+BO96+BR96)</f>
        <v>2882</v>
      </c>
      <c r="AO96" s="98">
        <f>(BG96+BJ96+BM96+BP96+BS96)</f>
        <v>2100</v>
      </c>
      <c r="AP96" s="525">
        <v>72</v>
      </c>
      <c r="AQ96" s="95">
        <v>72</v>
      </c>
      <c r="AR96" s="57">
        <f>(AP96-AQ96)</f>
        <v>0</v>
      </c>
      <c r="AS96" s="95">
        <v>67</v>
      </c>
      <c r="AT96" s="95">
        <v>57</v>
      </c>
      <c r="AU96" s="57">
        <f>(AS96-AT96)</f>
        <v>10</v>
      </c>
      <c r="AV96" s="95">
        <v>137</v>
      </c>
      <c r="AW96" s="95">
        <v>73</v>
      </c>
      <c r="AX96" s="57">
        <f>(AV96-AW96)</f>
        <v>64</v>
      </c>
      <c r="AY96" s="95">
        <v>94</v>
      </c>
      <c r="AZ96" s="95">
        <v>74</v>
      </c>
      <c r="BA96" s="57">
        <f>(AY96-AZ96)</f>
        <v>20</v>
      </c>
      <c r="BB96" s="95">
        <v>196</v>
      </c>
      <c r="BC96" s="95">
        <v>124</v>
      </c>
      <c r="BD96" s="57">
        <f>(BB96-BC96)</f>
        <v>72</v>
      </c>
      <c r="BE96" s="95">
        <v>0</v>
      </c>
      <c r="BF96" s="95">
        <v>0</v>
      </c>
      <c r="BG96" s="57">
        <f>(BE96-BF96)</f>
        <v>0</v>
      </c>
      <c r="BH96" s="95">
        <v>479</v>
      </c>
      <c r="BI96" s="95">
        <v>172</v>
      </c>
      <c r="BJ96" s="57">
        <f>(BH96-BI96)</f>
        <v>307</v>
      </c>
      <c r="BK96" s="95">
        <v>3363</v>
      </c>
      <c r="BL96" s="95">
        <v>1999</v>
      </c>
      <c r="BM96" s="57">
        <f>(BK96-BL96)</f>
        <v>1364</v>
      </c>
      <c r="BN96" s="95">
        <v>572</v>
      </c>
      <c r="BO96" s="95">
        <v>375</v>
      </c>
      <c r="BP96" s="57">
        <f>(BN96-BO96)</f>
        <v>197</v>
      </c>
      <c r="BQ96" s="95">
        <v>568</v>
      </c>
      <c r="BR96" s="95">
        <v>336</v>
      </c>
      <c r="BS96" s="714">
        <f>(BQ96-BR96)</f>
        <v>232</v>
      </c>
    </row>
    <row r="97" spans="2:71" x14ac:dyDescent="0.2">
      <c r="B97" s="717" t="s">
        <v>90</v>
      </c>
      <c r="C97" s="95">
        <v>1835</v>
      </c>
      <c r="D97" s="38">
        <v>957</v>
      </c>
      <c r="E97" s="715">
        <f>(C97-D97)</f>
        <v>878</v>
      </c>
      <c r="F97" s="95">
        <v>1411</v>
      </c>
      <c r="G97" s="95">
        <v>1001</v>
      </c>
      <c r="H97" s="98">
        <f>(F97-G97)</f>
        <v>410</v>
      </c>
      <c r="I97" s="95">
        <v>1789</v>
      </c>
      <c r="J97" s="95">
        <v>1314</v>
      </c>
      <c r="K97" s="495">
        <f>(I97-J97)</f>
        <v>475</v>
      </c>
      <c r="L97" s="95">
        <v>1864</v>
      </c>
      <c r="M97" s="95">
        <v>1199</v>
      </c>
      <c r="N97" s="98">
        <v>665</v>
      </c>
      <c r="O97" s="716">
        <f>(R97+U97+X97+AA97+AD97)</f>
        <v>11738</v>
      </c>
      <c r="P97" s="715">
        <f>(S97+V97+Y97+AB97+AE97)</f>
        <v>5584</v>
      </c>
      <c r="Q97" s="715">
        <f>(T97+W97+Z97+AC97+AF97)</f>
        <v>6154</v>
      </c>
      <c r="R97" s="95">
        <v>3014</v>
      </c>
      <c r="S97" s="95">
        <v>1275</v>
      </c>
      <c r="T97" s="104">
        <f>(R97-S97)</f>
        <v>1739</v>
      </c>
      <c r="U97" s="95">
        <v>2519</v>
      </c>
      <c r="V97" s="95">
        <v>1461</v>
      </c>
      <c r="W97" s="104">
        <f>(U97-V97)</f>
        <v>1058</v>
      </c>
      <c r="X97" s="95">
        <v>2677</v>
      </c>
      <c r="Y97" s="95">
        <v>1069</v>
      </c>
      <c r="Z97" s="95">
        <v>1608</v>
      </c>
      <c r="AA97" s="95">
        <v>1789</v>
      </c>
      <c r="AB97" s="95">
        <v>960</v>
      </c>
      <c r="AC97" s="95">
        <v>829</v>
      </c>
      <c r="AD97" s="104">
        <v>1739</v>
      </c>
      <c r="AE97" s="104">
        <v>819</v>
      </c>
      <c r="AF97" s="535">
        <f>(AD97-AE97)</f>
        <v>920</v>
      </c>
      <c r="AG97" s="67">
        <f>(AP97+AS97+AV97+AY97+BB97+BE97+BH97+BK97+BN97+BQ97)</f>
        <v>24749</v>
      </c>
      <c r="AH97" s="57">
        <f>(AQ97+AT97+AW97+AZ97+BC97+BF97+BI97+BL97+BO97+BR97)</f>
        <v>14693</v>
      </c>
      <c r="AI97" s="56">
        <f>(AR97+AU97+AX97+BA97+BD97+BG97+BJ97+BM97+BP97+BS97)</f>
        <v>10056</v>
      </c>
      <c r="AJ97" s="108">
        <f>(AP97+AS97+AV97+AY97+BB97)</f>
        <v>10325</v>
      </c>
      <c r="AK97" s="95">
        <f>(AQ97+AT97+AW97+AZ97+BC97)</f>
        <v>5676</v>
      </c>
      <c r="AL97" s="98">
        <f>(AR97+AU97+AX97+BA97+BD97)</f>
        <v>4649</v>
      </c>
      <c r="AM97" s="525">
        <f>(BE97+BH97+BK97+BN97+BQ97)</f>
        <v>14424</v>
      </c>
      <c r="AN97" s="95">
        <f>(BF97+BI97+BL97+BO97+BR97)</f>
        <v>9017</v>
      </c>
      <c r="AO97" s="98">
        <f>(BG97+BJ97+BM97+BP97+BS97)</f>
        <v>5407</v>
      </c>
      <c r="AP97" s="525">
        <v>790</v>
      </c>
      <c r="AQ97" s="95">
        <v>790</v>
      </c>
      <c r="AR97" s="57">
        <f>(AP97-AQ97)</f>
        <v>0</v>
      </c>
      <c r="AS97" s="95">
        <v>1255</v>
      </c>
      <c r="AT97" s="95">
        <v>932</v>
      </c>
      <c r="AU97" s="57">
        <f>(AS97-AT97)</f>
        <v>323</v>
      </c>
      <c r="AV97" s="95">
        <v>2793</v>
      </c>
      <c r="AW97" s="95">
        <v>1278</v>
      </c>
      <c r="AX97" s="57">
        <f>(AV97-AW97)</f>
        <v>1515</v>
      </c>
      <c r="AY97" s="95">
        <v>2894</v>
      </c>
      <c r="AZ97" s="95">
        <v>1120</v>
      </c>
      <c r="BA97" s="57">
        <f>(AY97-AZ97)</f>
        <v>1774</v>
      </c>
      <c r="BB97" s="95">
        <v>2593</v>
      </c>
      <c r="BC97" s="95">
        <v>1556</v>
      </c>
      <c r="BD97" s="57">
        <f>(BB97-BC97)</f>
        <v>1037</v>
      </c>
      <c r="BE97" s="95">
        <v>3583</v>
      </c>
      <c r="BF97" s="95">
        <v>2188</v>
      </c>
      <c r="BG97" s="57">
        <f>(BE97-BF97)</f>
        <v>1395</v>
      </c>
      <c r="BH97" s="95">
        <v>2982</v>
      </c>
      <c r="BI97" s="95">
        <v>1747</v>
      </c>
      <c r="BJ97" s="57">
        <f>(BH97-BI97)</f>
        <v>1235</v>
      </c>
      <c r="BK97" s="95">
        <v>523</v>
      </c>
      <c r="BL97" s="95">
        <v>414</v>
      </c>
      <c r="BM97" s="57">
        <f>(BK97-BL97)</f>
        <v>109</v>
      </c>
      <c r="BN97" s="95">
        <v>3546</v>
      </c>
      <c r="BO97" s="95">
        <v>2325</v>
      </c>
      <c r="BP97" s="57">
        <f>(BN97-BO97)</f>
        <v>1221</v>
      </c>
      <c r="BQ97" s="95">
        <v>3790</v>
      </c>
      <c r="BR97" s="95">
        <v>2343</v>
      </c>
      <c r="BS97" s="714">
        <f>(BQ97-BR97)</f>
        <v>1447</v>
      </c>
    </row>
    <row r="98" spans="2:71" x14ac:dyDescent="0.2">
      <c r="B98" s="717" t="s">
        <v>91</v>
      </c>
      <c r="C98" s="95">
        <v>92</v>
      </c>
      <c r="D98" s="38">
        <v>22</v>
      </c>
      <c r="E98" s="715">
        <f>(C98-D98)</f>
        <v>70</v>
      </c>
      <c r="F98" s="95">
        <v>146</v>
      </c>
      <c r="G98" s="95">
        <v>21</v>
      </c>
      <c r="H98" s="98">
        <f>(F98-G98)</f>
        <v>125</v>
      </c>
      <c r="I98" s="95">
        <v>306</v>
      </c>
      <c r="J98" s="95">
        <v>31</v>
      </c>
      <c r="K98" s="495">
        <f>(I98-J98)</f>
        <v>275</v>
      </c>
      <c r="L98" s="95">
        <v>55</v>
      </c>
      <c r="M98" s="95">
        <v>7</v>
      </c>
      <c r="N98" s="98">
        <v>48</v>
      </c>
      <c r="O98" s="716">
        <f>(R98+U98+X98+AA98+AD98)</f>
        <v>1858</v>
      </c>
      <c r="P98" s="715">
        <f>(S98+V98+Y98+AB98+AE98)</f>
        <v>64</v>
      </c>
      <c r="Q98" s="715">
        <f>(T98+W98+Z98+AC98+AF98)</f>
        <v>1794</v>
      </c>
      <c r="R98" s="95">
        <v>578</v>
      </c>
      <c r="S98" s="95">
        <v>16</v>
      </c>
      <c r="T98" s="104">
        <f>(R98-S98)</f>
        <v>562</v>
      </c>
      <c r="U98" s="95">
        <v>693</v>
      </c>
      <c r="V98" s="95">
        <v>13</v>
      </c>
      <c r="W98" s="104">
        <f>(U98-V98)</f>
        <v>680</v>
      </c>
      <c r="X98" s="95">
        <v>296</v>
      </c>
      <c r="Y98" s="95">
        <v>20</v>
      </c>
      <c r="Z98" s="95">
        <v>276</v>
      </c>
      <c r="AA98" s="95">
        <v>291</v>
      </c>
      <c r="AB98" s="95">
        <v>15</v>
      </c>
      <c r="AC98" s="95">
        <v>276</v>
      </c>
      <c r="AD98" s="104">
        <v>0</v>
      </c>
      <c r="AE98" s="104">
        <v>0</v>
      </c>
      <c r="AF98" s="535">
        <f>(AD98-AE98)</f>
        <v>0</v>
      </c>
      <c r="AG98" s="67">
        <f>(AP98+AS98+AV98+AY98+BB98+BE98+BH98+BK98+BN98+BQ98)</f>
        <v>5583</v>
      </c>
      <c r="AH98" s="57">
        <f>(AQ98+AT98+AW98+AZ98+BC98+BF98+BI98+BL98+BO98+BR98)</f>
        <v>1975</v>
      </c>
      <c r="AI98" s="56">
        <f>(AR98+AU98+AX98+BA98+BD98+BG98+BJ98+BM98+BP98+BS98)</f>
        <v>3608</v>
      </c>
      <c r="AJ98" s="108">
        <f>(AP98+AS98+AV98+AY98+BB98)</f>
        <v>1528</v>
      </c>
      <c r="AK98" s="95">
        <f>(AQ98+AT98+AW98+AZ98+BC98)</f>
        <v>128</v>
      </c>
      <c r="AL98" s="98">
        <f>(AR98+AU98+AX98+BA98+BD98)</f>
        <v>1400</v>
      </c>
      <c r="AM98" s="525">
        <f>(BE98+BH98+BK98+BN98+BQ98)</f>
        <v>4055</v>
      </c>
      <c r="AN98" s="95">
        <f>(BF98+BI98+BL98+BO98+BR98)</f>
        <v>1847</v>
      </c>
      <c r="AO98" s="98">
        <f>(BG98+BJ98+BM98+BP98+BS98)</f>
        <v>2208</v>
      </c>
      <c r="AP98" s="525">
        <v>0</v>
      </c>
      <c r="AQ98" s="95">
        <v>0</v>
      </c>
      <c r="AR98" s="57">
        <f>(AP98-AQ98)</f>
        <v>0</v>
      </c>
      <c r="AS98" s="95">
        <v>154</v>
      </c>
      <c r="AT98" s="95">
        <v>8</v>
      </c>
      <c r="AU98" s="57">
        <f>(AS98-AT98)</f>
        <v>146</v>
      </c>
      <c r="AV98" s="95">
        <v>529</v>
      </c>
      <c r="AW98" s="95">
        <v>57</v>
      </c>
      <c r="AX98" s="57">
        <f>(AV98-AW98)</f>
        <v>472</v>
      </c>
      <c r="AY98" s="95">
        <v>43</v>
      </c>
      <c r="AZ98" s="95">
        <v>43</v>
      </c>
      <c r="BA98" s="57">
        <f>(AY98-AZ98)</f>
        <v>0</v>
      </c>
      <c r="BB98" s="95">
        <v>802</v>
      </c>
      <c r="BC98" s="95">
        <v>20</v>
      </c>
      <c r="BD98" s="57">
        <f>(BB98-BC98)</f>
        <v>782</v>
      </c>
      <c r="BE98" s="95">
        <v>238</v>
      </c>
      <c r="BF98" s="95">
        <v>188</v>
      </c>
      <c r="BG98" s="57">
        <f>(BE98-BF98)</f>
        <v>50</v>
      </c>
      <c r="BH98" s="95">
        <v>967</v>
      </c>
      <c r="BI98" s="95">
        <v>420</v>
      </c>
      <c r="BJ98" s="57">
        <f>(BH98-BI98)</f>
        <v>547</v>
      </c>
      <c r="BK98" s="95">
        <v>1127</v>
      </c>
      <c r="BL98" s="95">
        <v>496</v>
      </c>
      <c r="BM98" s="57">
        <f>(BK98-BL98)</f>
        <v>631</v>
      </c>
      <c r="BN98" s="95">
        <v>1131</v>
      </c>
      <c r="BO98" s="95">
        <v>491</v>
      </c>
      <c r="BP98" s="57">
        <f>(BN98-BO98)</f>
        <v>640</v>
      </c>
      <c r="BQ98" s="95">
        <v>592</v>
      </c>
      <c r="BR98" s="95">
        <v>252</v>
      </c>
      <c r="BS98" s="714">
        <f>(BQ98-BR98)</f>
        <v>340</v>
      </c>
    </row>
    <row r="99" spans="2:71" x14ac:dyDescent="0.2">
      <c r="B99" s="717"/>
      <c r="C99" s="1"/>
      <c r="D99" s="1"/>
      <c r="E99" s="728"/>
      <c r="F99" s="581"/>
      <c r="G99" s="581"/>
      <c r="H99" s="124"/>
      <c r="I99" s="95"/>
      <c r="J99" s="95"/>
      <c r="K99" s="124"/>
      <c r="L99" s="113"/>
      <c r="M99" s="113"/>
      <c r="N99" s="124"/>
      <c r="O99" s="729"/>
      <c r="P99" s="728"/>
      <c r="Q99" s="728"/>
      <c r="R99" s="281"/>
      <c r="S99" s="281"/>
      <c r="T99" s="95"/>
      <c r="U99" s="113"/>
      <c r="V99" s="113"/>
      <c r="W99" s="95"/>
      <c r="X99" s="95"/>
      <c r="Y99" s="95"/>
      <c r="Z99" s="95"/>
      <c r="AA99" s="95"/>
      <c r="AB99" s="95"/>
      <c r="AC99" s="95"/>
      <c r="AD99" s="104"/>
      <c r="AE99" s="104"/>
      <c r="AF99" s="98"/>
      <c r="AG99" s="103"/>
      <c r="AH99" s="104"/>
      <c r="AI99" s="727"/>
      <c r="AJ99" s="118"/>
      <c r="AK99" s="113"/>
      <c r="AL99" s="124"/>
      <c r="AM99" s="575"/>
      <c r="AN99" s="113"/>
      <c r="AO99" s="124"/>
      <c r="AP99" s="52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586"/>
    </row>
    <row r="100" spans="2:71" x14ac:dyDescent="0.2">
      <c r="B100" s="497" t="s">
        <v>92</v>
      </c>
      <c r="C100" s="73">
        <v>2267</v>
      </c>
      <c r="D100" s="89">
        <v>2093</v>
      </c>
      <c r="E100" s="725">
        <f>(C100-D100)</f>
        <v>174</v>
      </c>
      <c r="F100" s="73">
        <v>2618</v>
      </c>
      <c r="G100" s="73">
        <v>1714</v>
      </c>
      <c r="H100" s="495">
        <f>(F100-G100)</f>
        <v>904</v>
      </c>
      <c r="I100" s="73">
        <v>2060</v>
      </c>
      <c r="J100" s="73">
        <v>1560</v>
      </c>
      <c r="K100" s="495">
        <f>(I100-J100)</f>
        <v>500</v>
      </c>
      <c r="L100" s="73">
        <v>1757</v>
      </c>
      <c r="M100" s="73">
        <v>1438</v>
      </c>
      <c r="N100" s="495">
        <v>319</v>
      </c>
      <c r="O100" s="726">
        <f>(R100+U100+X100+AA100+AD100)</f>
        <v>5355</v>
      </c>
      <c r="P100" s="725">
        <f>(S100+V100+Y100+AB100+AE100)</f>
        <v>5032</v>
      </c>
      <c r="Q100" s="725">
        <f>(T100+W100+Z100+AC100+AF100)</f>
        <v>323</v>
      </c>
      <c r="R100" s="299">
        <v>1292</v>
      </c>
      <c r="S100" s="299">
        <v>1292</v>
      </c>
      <c r="T100" s="57">
        <f>(R100-S100)</f>
        <v>0</v>
      </c>
      <c r="U100" s="73">
        <v>1176</v>
      </c>
      <c r="V100" s="73">
        <v>1176</v>
      </c>
      <c r="W100" s="57">
        <f>(U100-V100)</f>
        <v>0</v>
      </c>
      <c r="X100" s="73">
        <v>953</v>
      </c>
      <c r="Y100" s="73">
        <v>878</v>
      </c>
      <c r="Z100" s="73">
        <v>75</v>
      </c>
      <c r="AA100" s="299">
        <v>1227</v>
      </c>
      <c r="AB100" s="299">
        <v>984</v>
      </c>
      <c r="AC100" s="299">
        <v>243</v>
      </c>
      <c r="AD100" s="299">
        <v>707</v>
      </c>
      <c r="AE100" s="299">
        <v>702</v>
      </c>
      <c r="AF100" s="724">
        <f>(AD100-AE100)</f>
        <v>5</v>
      </c>
      <c r="AG100" s="723">
        <f>(AP100+AS100+AV100+AY100+BB100+BE100+BH100+BK100+BN100+BQ100)</f>
        <v>25160</v>
      </c>
      <c r="AH100" s="543">
        <f>(AQ100+AT100+AW100+AZ100+BC100+BF100+BI100+BL100+BO100+BR100)</f>
        <v>23106</v>
      </c>
      <c r="AI100" s="722">
        <f>(AR100+AU100+AX100+BA100+BD100+BG100+BJ100+BM100+BP100+BS100)</f>
        <v>2054</v>
      </c>
      <c r="AJ100" s="538">
        <f>(AP100+AS100+AV100+AY100+BB100)</f>
        <v>11206</v>
      </c>
      <c r="AK100" s="299">
        <f>(AQ100+AT100+AW100+AZ100+BC100)</f>
        <v>9710</v>
      </c>
      <c r="AL100" s="720">
        <f>(AR100+AU100+AX100+BA100+BD100)</f>
        <v>1496</v>
      </c>
      <c r="AM100" s="721">
        <f>(BE100+BH100+BK100+BN100+BQ100)</f>
        <v>13954</v>
      </c>
      <c r="AN100" s="299">
        <f>(BF100+BI100+BL100+BO100+BR100)</f>
        <v>13396</v>
      </c>
      <c r="AO100" s="720">
        <f>(BG100+BJ100+BM100+BP100+BS100)</f>
        <v>558</v>
      </c>
      <c r="AP100" s="719">
        <v>1259</v>
      </c>
      <c r="AQ100" s="543">
        <v>811</v>
      </c>
      <c r="AR100" s="543">
        <f>(AP100-AQ100)</f>
        <v>448</v>
      </c>
      <c r="AS100" s="543">
        <v>1306</v>
      </c>
      <c r="AT100" s="543">
        <v>1264</v>
      </c>
      <c r="AU100" s="543">
        <f>(AS100-AT100)</f>
        <v>42</v>
      </c>
      <c r="AV100" s="543">
        <v>2183</v>
      </c>
      <c r="AW100" s="543">
        <v>1462</v>
      </c>
      <c r="AX100" s="543">
        <f>(AV100-AW100)</f>
        <v>721</v>
      </c>
      <c r="AY100" s="543">
        <v>3033</v>
      </c>
      <c r="AZ100" s="543">
        <v>2918</v>
      </c>
      <c r="BA100" s="543">
        <f>(AY100-AZ100)</f>
        <v>115</v>
      </c>
      <c r="BB100" s="543">
        <v>3425</v>
      </c>
      <c r="BC100" s="543">
        <v>3255</v>
      </c>
      <c r="BD100" s="543">
        <f>(BB100-BC100)</f>
        <v>170</v>
      </c>
      <c r="BE100" s="543">
        <f>SUM(BE101:BE102)</f>
        <v>1948</v>
      </c>
      <c r="BF100" s="543">
        <f>SUM(BF101:BF102)</f>
        <v>1875</v>
      </c>
      <c r="BG100" s="543">
        <f>(BE100-BF100)</f>
        <v>73</v>
      </c>
      <c r="BH100" s="543">
        <v>2938</v>
      </c>
      <c r="BI100" s="543">
        <v>2808</v>
      </c>
      <c r="BJ100" s="543">
        <f>(BH100-BI100)</f>
        <v>130</v>
      </c>
      <c r="BK100" s="543">
        <v>2563</v>
      </c>
      <c r="BL100" s="543">
        <v>2485</v>
      </c>
      <c r="BM100" s="543">
        <f>(BK100-BL100)</f>
        <v>78</v>
      </c>
      <c r="BN100" s="543">
        <v>3049</v>
      </c>
      <c r="BO100" s="543">
        <v>3049</v>
      </c>
      <c r="BP100" s="543">
        <f>(BN100-BO100)</f>
        <v>0</v>
      </c>
      <c r="BQ100" s="543">
        <v>3456</v>
      </c>
      <c r="BR100" s="543">
        <v>3179</v>
      </c>
      <c r="BS100" s="718">
        <f>(BQ100-BR100)</f>
        <v>277</v>
      </c>
    </row>
    <row r="101" spans="2:71" x14ac:dyDescent="0.2">
      <c r="B101" s="717" t="s">
        <v>93</v>
      </c>
      <c r="C101" s="95">
        <v>53</v>
      </c>
      <c r="D101" s="38">
        <v>35</v>
      </c>
      <c r="E101" s="715">
        <f>(C101-D101)</f>
        <v>18</v>
      </c>
      <c r="F101" s="95">
        <v>47</v>
      </c>
      <c r="G101" s="95">
        <v>39</v>
      </c>
      <c r="H101" s="98">
        <f>(F101-G101)</f>
        <v>8</v>
      </c>
      <c r="I101" s="95">
        <v>16</v>
      </c>
      <c r="J101" s="95">
        <v>16</v>
      </c>
      <c r="K101" s="495">
        <f>(I101-J101)</f>
        <v>0</v>
      </c>
      <c r="L101" s="95">
        <v>1</v>
      </c>
      <c r="M101" s="95">
        <v>1</v>
      </c>
      <c r="N101" s="98">
        <v>0</v>
      </c>
      <c r="O101" s="716">
        <f>(R101+U101+X101+AA101+AD101)</f>
        <v>69</v>
      </c>
      <c r="P101" s="715">
        <f>(S101+V101+Y101+AB101+AE101)</f>
        <v>64</v>
      </c>
      <c r="Q101" s="715">
        <f>(T101+W101+Z101+AC101+AF101)</f>
        <v>5</v>
      </c>
      <c r="R101" s="95">
        <v>0</v>
      </c>
      <c r="S101" s="95">
        <v>0</v>
      </c>
      <c r="T101" s="57">
        <f>(R101-S101)</f>
        <v>0</v>
      </c>
      <c r="U101" s="95">
        <v>21</v>
      </c>
      <c r="V101" s="95">
        <v>21</v>
      </c>
      <c r="W101" s="57">
        <f>(U101-V101)</f>
        <v>0</v>
      </c>
      <c r="X101" s="95">
        <v>20</v>
      </c>
      <c r="Y101" s="95">
        <v>20</v>
      </c>
      <c r="Z101" s="95">
        <v>0</v>
      </c>
      <c r="AA101" s="95">
        <v>1</v>
      </c>
      <c r="AB101" s="95">
        <v>1</v>
      </c>
      <c r="AC101" s="95">
        <v>0</v>
      </c>
      <c r="AD101" s="104">
        <v>27</v>
      </c>
      <c r="AE101" s="104">
        <v>22</v>
      </c>
      <c r="AF101" s="535">
        <f>(AD101-AE101)</f>
        <v>5</v>
      </c>
      <c r="AG101" s="67">
        <f>(AP101+AS101+AV101+AY101+BB101+BE101+BH101+BK101+BN101+BQ101)</f>
        <v>1219</v>
      </c>
      <c r="AH101" s="57">
        <f>(AQ101+AT101+AW101+AZ101+BC101+BF101+BI101+BL101+BO101+BR101)</f>
        <v>752</v>
      </c>
      <c r="AI101" s="56">
        <f>(AR101+AU101+AX101+BA101+BD101+BG101+BJ101+BM101+BP101+BS101)</f>
        <v>467</v>
      </c>
      <c r="AJ101" s="108">
        <f>(AP101+AS101+AV101+AY101+BB101)</f>
        <v>856</v>
      </c>
      <c r="AK101" s="95">
        <f>(AQ101+AT101+AW101+AZ101+BC101)</f>
        <v>391</v>
      </c>
      <c r="AL101" s="98">
        <f>(AR101+AU101+AX101+BA101+BD101)</f>
        <v>465</v>
      </c>
      <c r="AM101" s="525">
        <f>(BE101+BH101+BK101+BN101+BQ101)</f>
        <v>363</v>
      </c>
      <c r="AN101" s="95">
        <f>(BF101+BI101+BL101+BO101+BR101)</f>
        <v>361</v>
      </c>
      <c r="AO101" s="98">
        <f>(BG101+BJ101+BM101+BP101+BS101)</f>
        <v>2</v>
      </c>
      <c r="AP101" s="525">
        <v>69</v>
      </c>
      <c r="AQ101" s="95">
        <v>55</v>
      </c>
      <c r="AR101" s="57">
        <f>(AP101-AQ101)</f>
        <v>14</v>
      </c>
      <c r="AS101" s="95">
        <v>44</v>
      </c>
      <c r="AT101" s="95">
        <v>44</v>
      </c>
      <c r="AU101" s="57">
        <f>(AS101-AT101)</f>
        <v>0</v>
      </c>
      <c r="AV101" s="95">
        <v>539</v>
      </c>
      <c r="AW101" s="95">
        <v>88</v>
      </c>
      <c r="AX101" s="57">
        <f>(AV101-AW101)</f>
        <v>451</v>
      </c>
      <c r="AY101" s="95">
        <v>93</v>
      </c>
      <c r="AZ101" s="95">
        <v>93</v>
      </c>
      <c r="BA101" s="57">
        <f>(AY101-AZ101)</f>
        <v>0</v>
      </c>
      <c r="BB101" s="95">
        <v>111</v>
      </c>
      <c r="BC101" s="95">
        <v>111</v>
      </c>
      <c r="BD101" s="57">
        <f>(BB101-BC101)</f>
        <v>0</v>
      </c>
      <c r="BE101" s="95">
        <v>35</v>
      </c>
      <c r="BF101" s="95">
        <v>35</v>
      </c>
      <c r="BG101" s="57">
        <f>(BE101-BF101)</f>
        <v>0</v>
      </c>
      <c r="BH101" s="95">
        <v>213</v>
      </c>
      <c r="BI101" s="95">
        <v>211</v>
      </c>
      <c r="BJ101" s="57">
        <f>(BH101-BI101)</f>
        <v>2</v>
      </c>
      <c r="BK101" s="95">
        <v>41</v>
      </c>
      <c r="BL101" s="95">
        <v>41</v>
      </c>
      <c r="BM101" s="57">
        <f>(BK101-BL101)</f>
        <v>0</v>
      </c>
      <c r="BN101" s="95">
        <v>44</v>
      </c>
      <c r="BO101" s="95">
        <v>44</v>
      </c>
      <c r="BP101" s="57">
        <f>(BN101-BO101)</f>
        <v>0</v>
      </c>
      <c r="BQ101" s="95">
        <v>30</v>
      </c>
      <c r="BR101" s="95">
        <v>30</v>
      </c>
      <c r="BS101" s="714">
        <f>(BQ101-BR101)</f>
        <v>0</v>
      </c>
    </row>
    <row r="102" spans="2:71" x14ac:dyDescent="0.2">
      <c r="B102" s="717" t="s">
        <v>303</v>
      </c>
      <c r="C102" s="95">
        <v>2214</v>
      </c>
      <c r="D102" s="38">
        <v>2058</v>
      </c>
      <c r="E102" s="715">
        <f>(C102-D102)</f>
        <v>156</v>
      </c>
      <c r="F102" s="95">
        <v>2571</v>
      </c>
      <c r="G102" s="95">
        <v>1675</v>
      </c>
      <c r="H102" s="98">
        <f>(F102-G102)</f>
        <v>896</v>
      </c>
      <c r="I102" s="95">
        <v>2044</v>
      </c>
      <c r="J102" s="95">
        <v>1544</v>
      </c>
      <c r="K102" s="495">
        <f>(I102-J102)</f>
        <v>500</v>
      </c>
      <c r="L102" s="95">
        <v>1756</v>
      </c>
      <c r="M102" s="95">
        <v>1437</v>
      </c>
      <c r="N102" s="98">
        <v>319</v>
      </c>
      <c r="O102" s="716">
        <f>(R102+U102+X102+AA102+AD102)</f>
        <v>5286</v>
      </c>
      <c r="P102" s="715">
        <f>(S102+V102+Y102+AB102+AE102)</f>
        <v>4968</v>
      </c>
      <c r="Q102" s="715">
        <f>(T102+W102+Z102+AC102+AF102)</f>
        <v>318</v>
      </c>
      <c r="R102" s="95">
        <v>1292</v>
      </c>
      <c r="S102" s="95">
        <v>1292</v>
      </c>
      <c r="T102" s="57">
        <f>(R102-S102)</f>
        <v>0</v>
      </c>
      <c r="U102" s="95">
        <v>1155</v>
      </c>
      <c r="V102" s="95">
        <v>1155</v>
      </c>
      <c r="W102" s="57">
        <f>(U102-V102)</f>
        <v>0</v>
      </c>
      <c r="X102" s="95">
        <v>933</v>
      </c>
      <c r="Y102" s="95">
        <v>858</v>
      </c>
      <c r="Z102" s="95">
        <v>75</v>
      </c>
      <c r="AA102" s="95">
        <v>1226</v>
      </c>
      <c r="AB102" s="95">
        <v>983</v>
      </c>
      <c r="AC102" s="95">
        <v>243</v>
      </c>
      <c r="AD102" s="104">
        <v>680</v>
      </c>
      <c r="AE102" s="104">
        <v>680</v>
      </c>
      <c r="AF102" s="535">
        <f>(AD102-AE102)</f>
        <v>0</v>
      </c>
      <c r="AG102" s="67">
        <f>(AP102+AS102+AV102+AY102+BB102+BE102+BH102+BK102+BN102+BQ102)</f>
        <v>23941</v>
      </c>
      <c r="AH102" s="57">
        <f>(AQ102+AT102+AW102+AZ102+BC102+BF102+BI102+BL102+BO102+BR102)</f>
        <v>22354</v>
      </c>
      <c r="AI102" s="56">
        <f>(AR102+AU102+AX102+BA102+BD102+BG102+BJ102+BM102+BP102+BS102)</f>
        <v>1587</v>
      </c>
      <c r="AJ102" s="108">
        <f>(AP102+AS102+AV102+AY102+BB102)</f>
        <v>10350</v>
      </c>
      <c r="AK102" s="95">
        <f>(AQ102+AT102+AW102+AZ102+BC102)</f>
        <v>9319</v>
      </c>
      <c r="AL102" s="98">
        <f>(AR102+AU102+AX102+BA102+BD102)</f>
        <v>1031</v>
      </c>
      <c r="AM102" s="525">
        <f>(BE102+BH102+BK102+BN102+BQ102)</f>
        <v>13591</v>
      </c>
      <c r="AN102" s="95">
        <f>(BF102+BI102+BL102+BO102+BR102)</f>
        <v>13035</v>
      </c>
      <c r="AO102" s="98">
        <f>(BG102+BJ102+BM102+BP102+BS102)</f>
        <v>556</v>
      </c>
      <c r="AP102" s="525">
        <v>1190</v>
      </c>
      <c r="AQ102" s="95">
        <v>756</v>
      </c>
      <c r="AR102" s="57">
        <f>(AP102-AQ102)</f>
        <v>434</v>
      </c>
      <c r="AS102" s="95">
        <v>1262</v>
      </c>
      <c r="AT102" s="95">
        <v>1220</v>
      </c>
      <c r="AU102" s="57">
        <f>(AS102-AT102)</f>
        <v>42</v>
      </c>
      <c r="AV102" s="95">
        <v>1644</v>
      </c>
      <c r="AW102" s="95">
        <v>1374</v>
      </c>
      <c r="AX102" s="57">
        <f>(AV102-AW102)</f>
        <v>270</v>
      </c>
      <c r="AY102" s="95">
        <v>2940</v>
      </c>
      <c r="AZ102" s="95">
        <v>2825</v>
      </c>
      <c r="BA102" s="57">
        <f>(AY102-AZ102)</f>
        <v>115</v>
      </c>
      <c r="BB102" s="95">
        <v>3314</v>
      </c>
      <c r="BC102" s="95">
        <v>3144</v>
      </c>
      <c r="BD102" s="57">
        <f>(BB102-BC102)</f>
        <v>170</v>
      </c>
      <c r="BE102" s="95">
        <v>1913</v>
      </c>
      <c r="BF102" s="95">
        <v>1840</v>
      </c>
      <c r="BG102" s="57">
        <f>(BE102-BF102)</f>
        <v>73</v>
      </c>
      <c r="BH102" s="95">
        <v>2725</v>
      </c>
      <c r="BI102" s="95">
        <v>2597</v>
      </c>
      <c r="BJ102" s="57">
        <f>(BH102-BI102)</f>
        <v>128</v>
      </c>
      <c r="BK102" s="95">
        <v>2522</v>
      </c>
      <c r="BL102" s="95">
        <v>2444</v>
      </c>
      <c r="BM102" s="57">
        <f>(BK102-BL102)</f>
        <v>78</v>
      </c>
      <c r="BN102" s="95">
        <v>3005</v>
      </c>
      <c r="BO102" s="95">
        <v>3005</v>
      </c>
      <c r="BP102" s="57">
        <f>(BN102-BO102)</f>
        <v>0</v>
      </c>
      <c r="BQ102" s="95">
        <v>3426</v>
      </c>
      <c r="BR102" s="95">
        <v>3149</v>
      </c>
      <c r="BS102" s="714">
        <f>(BQ102-BR102)</f>
        <v>277</v>
      </c>
    </row>
    <row r="103" spans="2:71" x14ac:dyDescent="0.2">
      <c r="B103" s="717"/>
      <c r="C103" s="1"/>
      <c r="D103" s="1"/>
      <c r="E103" s="728"/>
      <c r="F103" s="113"/>
      <c r="G103" s="113"/>
      <c r="H103" s="124"/>
      <c r="I103" s="95"/>
      <c r="J103" s="95"/>
      <c r="K103" s="124"/>
      <c r="L103" s="113"/>
      <c r="M103" s="113"/>
      <c r="N103" s="124"/>
      <c r="O103" s="729"/>
      <c r="P103" s="728"/>
      <c r="Q103" s="728"/>
      <c r="R103" s="281"/>
      <c r="S103" s="281"/>
      <c r="T103" s="95"/>
      <c r="U103" s="113"/>
      <c r="V103" s="113"/>
      <c r="W103" s="95"/>
      <c r="X103" s="95"/>
      <c r="Y103" s="95"/>
      <c r="Z103" s="95"/>
      <c r="AA103" s="113"/>
      <c r="AB103" s="113"/>
      <c r="AC103" s="113"/>
      <c r="AD103" s="104"/>
      <c r="AE103" s="104"/>
      <c r="AF103" s="98"/>
      <c r="AG103" s="103"/>
      <c r="AH103" s="104"/>
      <c r="AI103" s="727"/>
      <c r="AJ103" s="118"/>
      <c r="AK103" s="113"/>
      <c r="AL103" s="124"/>
      <c r="AM103" s="575"/>
      <c r="AN103" s="113"/>
      <c r="AO103" s="124"/>
      <c r="AP103" s="52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586"/>
    </row>
    <row r="104" spans="2:71" x14ac:dyDescent="0.2">
      <c r="B104" s="497" t="s">
        <v>95</v>
      </c>
      <c r="C104" s="73">
        <v>279</v>
      </c>
      <c r="D104" s="89">
        <v>209</v>
      </c>
      <c r="E104" s="725">
        <f>(C104-D104)</f>
        <v>70</v>
      </c>
      <c r="F104" s="73">
        <v>203</v>
      </c>
      <c r="G104" s="73">
        <v>203</v>
      </c>
      <c r="H104" s="495">
        <f>(F104-G104)</f>
        <v>0</v>
      </c>
      <c r="I104" s="73">
        <v>145</v>
      </c>
      <c r="J104" s="73">
        <v>119</v>
      </c>
      <c r="K104" s="495">
        <f>(I104-J104)</f>
        <v>26</v>
      </c>
      <c r="L104" s="73">
        <v>168</v>
      </c>
      <c r="M104" s="73">
        <v>166</v>
      </c>
      <c r="N104" s="495">
        <v>2</v>
      </c>
      <c r="O104" s="726">
        <f>(R104+U104+X104+AA104+AD104)</f>
        <v>917</v>
      </c>
      <c r="P104" s="725">
        <f>(S104+V104+Y104+AB104+AE104)</f>
        <v>856</v>
      </c>
      <c r="Q104" s="725">
        <f>(T104+W104+Z104+AC104+AF104)</f>
        <v>61</v>
      </c>
      <c r="R104" s="73">
        <v>173</v>
      </c>
      <c r="S104" s="73">
        <v>168</v>
      </c>
      <c r="T104" s="57">
        <f>(R104-S104)</f>
        <v>5</v>
      </c>
      <c r="U104" s="73">
        <v>237</v>
      </c>
      <c r="V104" s="73">
        <v>203</v>
      </c>
      <c r="W104" s="57">
        <f>(U104-V104)</f>
        <v>34</v>
      </c>
      <c r="X104" s="73">
        <v>184</v>
      </c>
      <c r="Y104" s="73">
        <v>184</v>
      </c>
      <c r="Z104" s="73">
        <v>0</v>
      </c>
      <c r="AA104" s="299">
        <v>156</v>
      </c>
      <c r="AB104" s="299">
        <v>156</v>
      </c>
      <c r="AC104" s="299">
        <v>0</v>
      </c>
      <c r="AD104" s="299">
        <v>167</v>
      </c>
      <c r="AE104" s="299">
        <v>145</v>
      </c>
      <c r="AF104" s="724">
        <f>(AD104-AE104)</f>
        <v>22</v>
      </c>
      <c r="AG104" s="723">
        <f>(AP104+AS104+AV104+AY104+BB104+BE104+BH104+BK104+BN104+BQ104)</f>
        <v>3536</v>
      </c>
      <c r="AH104" s="543">
        <f>(AQ104+AT104+AW104+AZ104+BC104+BF104+BI104+BL104+BO104+BR104)</f>
        <v>3499</v>
      </c>
      <c r="AI104" s="722">
        <f>(AR104+AU104+AX104+BA104+BD104+BG104+BJ104+BM104+BP104+BS104)</f>
        <v>37</v>
      </c>
      <c r="AJ104" s="538">
        <f>(AP104+AS104+AV104+AY104+BB104)</f>
        <v>1381</v>
      </c>
      <c r="AK104" s="299">
        <f>(AQ104+AT104+AW104+AZ104+BC104)</f>
        <v>1352</v>
      </c>
      <c r="AL104" s="720">
        <f>(AR104+AU104+AX104+BA104+BD104)</f>
        <v>29</v>
      </c>
      <c r="AM104" s="721">
        <f>(BE104+BH104+BK104+BN104+BQ104)</f>
        <v>2155</v>
      </c>
      <c r="AN104" s="299">
        <f>(BF104+BI104+BL104+BO104+BR104)</f>
        <v>2147</v>
      </c>
      <c r="AO104" s="720">
        <f>(BG104+BJ104+BM104+BP104+BS104)</f>
        <v>8</v>
      </c>
      <c r="AP104" s="719">
        <v>152</v>
      </c>
      <c r="AQ104" s="543">
        <v>132</v>
      </c>
      <c r="AR104" s="543">
        <f>(AP104-AQ104)</f>
        <v>20</v>
      </c>
      <c r="AS104" s="543">
        <v>183</v>
      </c>
      <c r="AT104" s="543">
        <v>183</v>
      </c>
      <c r="AU104" s="543">
        <f>(AS104-AT104)</f>
        <v>0</v>
      </c>
      <c r="AV104" s="543">
        <v>221</v>
      </c>
      <c r="AW104" s="543">
        <v>221</v>
      </c>
      <c r="AX104" s="543">
        <f>(AV104-AW104)</f>
        <v>0</v>
      </c>
      <c r="AY104" s="543">
        <v>431</v>
      </c>
      <c r="AZ104" s="543">
        <v>431</v>
      </c>
      <c r="BA104" s="543">
        <f>(AY104-AZ104)</f>
        <v>0</v>
      </c>
      <c r="BB104" s="543">
        <v>394</v>
      </c>
      <c r="BC104" s="543">
        <v>385</v>
      </c>
      <c r="BD104" s="543">
        <f>(BB104-BC104)</f>
        <v>9</v>
      </c>
      <c r="BE104" s="543">
        <f>SUM(BE106:BE111)</f>
        <v>362</v>
      </c>
      <c r="BF104" s="543">
        <f>SUM(BF106:BF111)</f>
        <v>356</v>
      </c>
      <c r="BG104" s="543">
        <f>(BE104-BF104)</f>
        <v>6</v>
      </c>
      <c r="BH104" s="543">
        <v>318</v>
      </c>
      <c r="BI104" s="543">
        <v>316</v>
      </c>
      <c r="BJ104" s="543">
        <f>(BH104-BI104)</f>
        <v>2</v>
      </c>
      <c r="BK104" s="543">
        <v>549</v>
      </c>
      <c r="BL104" s="543">
        <v>549</v>
      </c>
      <c r="BM104" s="543">
        <f>(BK104-BL104)</f>
        <v>0</v>
      </c>
      <c r="BN104" s="543">
        <v>507</v>
      </c>
      <c r="BO104" s="543">
        <v>507</v>
      </c>
      <c r="BP104" s="543">
        <f>(BN104-BO104)</f>
        <v>0</v>
      </c>
      <c r="BQ104" s="543">
        <v>419</v>
      </c>
      <c r="BR104" s="543">
        <v>419</v>
      </c>
      <c r="BS104" s="718">
        <f>(BQ104-BR104)</f>
        <v>0</v>
      </c>
    </row>
    <row r="105" spans="2:71" x14ac:dyDescent="0.2">
      <c r="B105" s="734" t="s">
        <v>302</v>
      </c>
      <c r="C105" s="95">
        <v>0</v>
      </c>
      <c r="D105" s="38">
        <v>0</v>
      </c>
      <c r="E105" s="715">
        <f>(C105-D105)</f>
        <v>0</v>
      </c>
      <c r="F105" s="95">
        <v>0</v>
      </c>
      <c r="G105" s="95">
        <v>0</v>
      </c>
      <c r="H105" s="98">
        <f>(F105-G105)</f>
        <v>0</v>
      </c>
      <c r="I105" s="95">
        <v>0</v>
      </c>
      <c r="J105" s="95">
        <v>0</v>
      </c>
      <c r="K105" s="495">
        <f>(I105-J105)</f>
        <v>0</v>
      </c>
      <c r="L105" s="95">
        <v>0</v>
      </c>
      <c r="M105" s="95">
        <v>0</v>
      </c>
      <c r="N105" s="98">
        <v>0</v>
      </c>
      <c r="O105" s="716">
        <f>(R105+U105+X105+AA105+AD105)</f>
        <v>0</v>
      </c>
      <c r="P105" s="715">
        <f>(S105+V105+Y105+AB105+AE105)</f>
        <v>0</v>
      </c>
      <c r="Q105" s="715">
        <f>(T105+W105+Z105+AC105+AF105)</f>
        <v>0</v>
      </c>
      <c r="R105" s="95">
        <v>0</v>
      </c>
      <c r="S105" s="95">
        <v>0</v>
      </c>
      <c r="T105" s="57">
        <f>(R105-S105)</f>
        <v>0</v>
      </c>
      <c r="U105" s="95">
        <v>0</v>
      </c>
      <c r="V105" s="95">
        <v>0</v>
      </c>
      <c r="W105" s="57">
        <f>(U105-V105)</f>
        <v>0</v>
      </c>
      <c r="X105" s="95">
        <v>0</v>
      </c>
      <c r="Y105" s="95">
        <v>0</v>
      </c>
      <c r="Z105" s="95">
        <v>0</v>
      </c>
      <c r="AA105" s="95">
        <v>0</v>
      </c>
      <c r="AB105" s="95">
        <v>0</v>
      </c>
      <c r="AC105" s="95">
        <v>0</v>
      </c>
      <c r="AD105" s="104">
        <v>0</v>
      </c>
      <c r="AE105" s="104">
        <v>0</v>
      </c>
      <c r="AF105" s="535">
        <f>(AD105-AE105)</f>
        <v>0</v>
      </c>
      <c r="AG105" s="67">
        <f>(AP105+AS105+AV105+AY105+BB105+BE105+BH105+BK105+BN105+BQ105)</f>
        <v>0</v>
      </c>
      <c r="AH105" s="57">
        <f>(AQ105+AT105+AW105+AZ105+BC105+BF105+BI105+BL105+BO105+BR105)</f>
        <v>0</v>
      </c>
      <c r="AI105" s="56">
        <f>(AR105+AU105+AX105+BA105+BD105+BG105+BJ105+BM105+BP105+BS105)</f>
        <v>0</v>
      </c>
      <c r="AJ105" s="108">
        <f>(AP105+AS105+AV105+AY105+BB105)</f>
        <v>0</v>
      </c>
      <c r="AK105" s="95">
        <f>(AQ105+AT105+AW105+AZ105+BC105)</f>
        <v>0</v>
      </c>
      <c r="AL105" s="98">
        <f>(AR105+AU105+AX105+BA105+BD105)</f>
        <v>0</v>
      </c>
      <c r="AM105" s="525">
        <f>(BE105+BH105+BK105+BN105+BQ105)</f>
        <v>0</v>
      </c>
      <c r="AN105" s="95">
        <f>(BF105+BI105+BL105+BO105+BR105)</f>
        <v>0</v>
      </c>
      <c r="AO105" s="98">
        <f>(BG105+BJ105+BM105+BP105+BS105)</f>
        <v>0</v>
      </c>
      <c r="AP105" s="525">
        <v>0</v>
      </c>
      <c r="AQ105" s="95">
        <v>0</v>
      </c>
      <c r="AR105" s="57">
        <f>(AP105-AQ105)</f>
        <v>0</v>
      </c>
      <c r="AS105" s="95">
        <v>0</v>
      </c>
      <c r="AT105" s="95">
        <v>0</v>
      </c>
      <c r="AU105" s="57">
        <f>(AS105-AT105)</f>
        <v>0</v>
      </c>
      <c r="AV105" s="113"/>
      <c r="AW105" s="113"/>
      <c r="AX105" s="57">
        <f>(AV105-AW105)</f>
        <v>0</v>
      </c>
      <c r="AY105" s="113"/>
      <c r="AZ105" s="113"/>
      <c r="BA105" s="57">
        <f>(AY105-AZ105)</f>
        <v>0</v>
      </c>
      <c r="BB105" s="113"/>
      <c r="BC105" s="113"/>
      <c r="BD105" s="57">
        <f>(BB105-BC105)</f>
        <v>0</v>
      </c>
      <c r="BE105" s="113"/>
      <c r="BF105" s="113"/>
      <c r="BG105" s="57">
        <f>(BE105-BF105)</f>
        <v>0</v>
      </c>
      <c r="BH105" s="113"/>
      <c r="BI105" s="113"/>
      <c r="BJ105" s="57">
        <f>(BH105-BI105)</f>
        <v>0</v>
      </c>
      <c r="BK105" s="113"/>
      <c r="BL105" s="113"/>
      <c r="BM105" s="57">
        <f>(BK105-BL105)</f>
        <v>0</v>
      </c>
      <c r="BN105" s="113"/>
      <c r="BO105" s="113"/>
      <c r="BP105" s="57">
        <f>(BN105-BO105)</f>
        <v>0</v>
      </c>
      <c r="BQ105" s="113"/>
      <c r="BR105" s="113"/>
      <c r="BS105" s="714">
        <f>(BQ105-BR105)</f>
        <v>0</v>
      </c>
    </row>
    <row r="106" spans="2:71" x14ac:dyDescent="0.2">
      <c r="B106" s="717" t="s">
        <v>97</v>
      </c>
      <c r="C106" s="95">
        <v>79</v>
      </c>
      <c r="D106" s="38">
        <v>9</v>
      </c>
      <c r="E106" s="715">
        <f>(C106-D106)</f>
        <v>70</v>
      </c>
      <c r="F106" s="95">
        <v>19</v>
      </c>
      <c r="G106" s="95">
        <v>19</v>
      </c>
      <c r="H106" s="98">
        <f>(F106-G106)</f>
        <v>0</v>
      </c>
      <c r="I106" s="95">
        <v>16</v>
      </c>
      <c r="J106" s="95">
        <v>16</v>
      </c>
      <c r="K106" s="495">
        <f>(I106-J106)</f>
        <v>0</v>
      </c>
      <c r="L106" s="95">
        <v>51</v>
      </c>
      <c r="M106" s="95">
        <v>51</v>
      </c>
      <c r="N106" s="98">
        <v>0</v>
      </c>
      <c r="O106" s="716">
        <f>(R106+U106+X106+AA106+AD106)</f>
        <v>173</v>
      </c>
      <c r="P106" s="715">
        <f>(S106+V106+Y106+AB106+AE106)</f>
        <v>163</v>
      </c>
      <c r="Q106" s="715">
        <f>(T106+W106+Z106+AC106+AF106)</f>
        <v>10</v>
      </c>
      <c r="R106" s="95">
        <v>39</v>
      </c>
      <c r="S106" s="95">
        <v>39</v>
      </c>
      <c r="T106" s="57">
        <f>(R106-S106)</f>
        <v>0</v>
      </c>
      <c r="U106" s="95">
        <v>31</v>
      </c>
      <c r="V106" s="95">
        <v>31</v>
      </c>
      <c r="W106" s="57">
        <f>(U106-V106)</f>
        <v>0</v>
      </c>
      <c r="X106" s="95">
        <v>40</v>
      </c>
      <c r="Y106" s="95">
        <v>40</v>
      </c>
      <c r="Z106" s="95">
        <v>0</v>
      </c>
      <c r="AA106" s="95">
        <v>21</v>
      </c>
      <c r="AB106" s="95">
        <v>21</v>
      </c>
      <c r="AC106" s="95">
        <v>0</v>
      </c>
      <c r="AD106" s="104">
        <v>42</v>
      </c>
      <c r="AE106" s="104">
        <v>32</v>
      </c>
      <c r="AF106" s="535">
        <f>(AD106-AE106)</f>
        <v>10</v>
      </c>
      <c r="AG106" s="67">
        <f>(AP106+AS106+AV106+AY106+BB106+BE106+BH106+BK106+BN106+BQ106)</f>
        <v>826</v>
      </c>
      <c r="AH106" s="57">
        <f>(AQ106+AT106+AW106+AZ106+BC106+BF106+BI106+BL106+BO106+BR106)</f>
        <v>826</v>
      </c>
      <c r="AI106" s="56">
        <f>(AR106+AU106+AX106+BA106+BD106+BG106+BJ106+BM106+BP106+BS106)</f>
        <v>0</v>
      </c>
      <c r="AJ106" s="108">
        <f>(AP106+AS106+AV106+AY106+BB106)</f>
        <v>488</v>
      </c>
      <c r="AK106" s="95">
        <f>(AQ106+AT106+AW106+AZ106+BC106)</f>
        <v>488</v>
      </c>
      <c r="AL106" s="98">
        <f>(AR106+AU106+AX106+BA106+BD106)</f>
        <v>0</v>
      </c>
      <c r="AM106" s="525">
        <f>(BE106+BH106+BK106+BN106+BQ106)</f>
        <v>338</v>
      </c>
      <c r="AN106" s="95">
        <f>(BF106+BI106+BL106+BO106+BR106)</f>
        <v>338</v>
      </c>
      <c r="AO106" s="98">
        <f>(BG106+BJ106+BM106+BP106+BS106)</f>
        <v>0</v>
      </c>
      <c r="AP106" s="525">
        <v>31</v>
      </c>
      <c r="AQ106" s="95">
        <v>31</v>
      </c>
      <c r="AR106" s="57">
        <f>(AP106-AQ106)</f>
        <v>0</v>
      </c>
      <c r="AS106" s="95">
        <v>34</v>
      </c>
      <c r="AT106" s="95">
        <v>34</v>
      </c>
      <c r="AU106" s="57">
        <f>(AS106-AT106)</f>
        <v>0</v>
      </c>
      <c r="AV106" s="95">
        <v>69</v>
      </c>
      <c r="AW106" s="95">
        <v>69</v>
      </c>
      <c r="AX106" s="57">
        <f>(AV106-AW106)</f>
        <v>0</v>
      </c>
      <c r="AY106" s="95">
        <v>203</v>
      </c>
      <c r="AZ106" s="95">
        <v>203</v>
      </c>
      <c r="BA106" s="57">
        <f>(AY106-AZ106)</f>
        <v>0</v>
      </c>
      <c r="BB106" s="95">
        <v>151</v>
      </c>
      <c r="BC106" s="95">
        <v>151</v>
      </c>
      <c r="BD106" s="57">
        <f>(BB106-BC106)</f>
        <v>0</v>
      </c>
      <c r="BE106" s="95">
        <v>70</v>
      </c>
      <c r="BF106" s="95">
        <v>70</v>
      </c>
      <c r="BG106" s="57">
        <f>(BE106-BF106)</f>
        <v>0</v>
      </c>
      <c r="BH106" s="95">
        <v>79</v>
      </c>
      <c r="BI106" s="95">
        <v>79</v>
      </c>
      <c r="BJ106" s="57">
        <f>(BH106-BI106)</f>
        <v>0</v>
      </c>
      <c r="BK106" s="95">
        <v>88</v>
      </c>
      <c r="BL106" s="95">
        <v>88</v>
      </c>
      <c r="BM106" s="57">
        <f>(BK106-BL106)</f>
        <v>0</v>
      </c>
      <c r="BN106" s="95">
        <v>73</v>
      </c>
      <c r="BO106" s="95">
        <v>73</v>
      </c>
      <c r="BP106" s="57">
        <f>(BN106-BO106)</f>
        <v>0</v>
      </c>
      <c r="BQ106" s="95">
        <v>28</v>
      </c>
      <c r="BR106" s="95">
        <v>28</v>
      </c>
      <c r="BS106" s="714">
        <f>(BQ106-BR106)</f>
        <v>0</v>
      </c>
    </row>
    <row r="107" spans="2:71" x14ac:dyDescent="0.2">
      <c r="B107" s="717" t="s">
        <v>98</v>
      </c>
      <c r="C107" s="95">
        <v>1</v>
      </c>
      <c r="D107" s="38">
        <v>1</v>
      </c>
      <c r="E107" s="715">
        <f>(C107-D107)</f>
        <v>0</v>
      </c>
      <c r="F107" s="95">
        <v>0</v>
      </c>
      <c r="G107" s="95">
        <v>0</v>
      </c>
      <c r="H107" s="98">
        <f>(F107-G107)</f>
        <v>0</v>
      </c>
      <c r="I107" s="95">
        <v>1</v>
      </c>
      <c r="J107" s="95">
        <v>1</v>
      </c>
      <c r="K107" s="495">
        <f>(I107-J107)</f>
        <v>0</v>
      </c>
      <c r="L107" s="95">
        <v>2</v>
      </c>
      <c r="M107" s="95">
        <v>2</v>
      </c>
      <c r="N107" s="98">
        <v>0</v>
      </c>
      <c r="O107" s="716">
        <f>(R107+U107+X107+AA107+AD107)</f>
        <v>10</v>
      </c>
      <c r="P107" s="715">
        <f>(S107+V107+Y107+AB107+AE107)</f>
        <v>5</v>
      </c>
      <c r="Q107" s="715">
        <f>(T107+W107+Z107+AC107+AF107)</f>
        <v>5</v>
      </c>
      <c r="R107" s="95">
        <v>7</v>
      </c>
      <c r="S107" s="95">
        <v>2</v>
      </c>
      <c r="T107" s="57">
        <f>(R107-S107)</f>
        <v>5</v>
      </c>
      <c r="U107" s="95">
        <v>2</v>
      </c>
      <c r="V107" s="95">
        <v>2</v>
      </c>
      <c r="W107" s="57">
        <f>(U107-V107)</f>
        <v>0</v>
      </c>
      <c r="X107" s="95">
        <v>0</v>
      </c>
      <c r="Y107" s="95">
        <v>0</v>
      </c>
      <c r="Z107" s="95">
        <v>0</v>
      </c>
      <c r="AA107" s="95">
        <v>1</v>
      </c>
      <c r="AB107" s="95">
        <v>1</v>
      </c>
      <c r="AC107" s="95">
        <v>0</v>
      </c>
      <c r="AD107" s="104">
        <v>0</v>
      </c>
      <c r="AE107" s="104">
        <v>0</v>
      </c>
      <c r="AF107" s="535">
        <f>(AD107-AE107)</f>
        <v>0</v>
      </c>
      <c r="AG107" s="67">
        <f>(AP107+AS107+AV107+AY107+BB107+BE107+BH107+BK107+BN107+BQ107)</f>
        <v>86</v>
      </c>
      <c r="AH107" s="57">
        <f>(AQ107+AT107+AW107+AZ107+BC107+BF107+BI107+BL107+BO107+BR107)</f>
        <v>75</v>
      </c>
      <c r="AI107" s="56">
        <f>(AR107+AU107+AX107+BA107+BD107+BG107+BJ107+BM107+BP107+BS107)</f>
        <v>11</v>
      </c>
      <c r="AJ107" s="108">
        <f>(AP107+AS107+AV107+AY107+BB107)</f>
        <v>79</v>
      </c>
      <c r="AK107" s="95">
        <f>(AQ107+AT107+AW107+AZ107+BC107)</f>
        <v>70</v>
      </c>
      <c r="AL107" s="98">
        <f>(AR107+AU107+AX107+BA107+BD107)</f>
        <v>9</v>
      </c>
      <c r="AM107" s="525">
        <f>(BE107+BH107+BK107+BN107+BQ107)</f>
        <v>7</v>
      </c>
      <c r="AN107" s="95">
        <f>(BF107+BI107+BL107+BO107+BR107)</f>
        <v>5</v>
      </c>
      <c r="AO107" s="98">
        <f>(BG107+BJ107+BM107+BP107+BS107)</f>
        <v>2</v>
      </c>
      <c r="AP107" s="525">
        <v>2</v>
      </c>
      <c r="AQ107" s="95">
        <v>2</v>
      </c>
      <c r="AR107" s="57">
        <f>(AP107-AQ107)</f>
        <v>0</v>
      </c>
      <c r="AS107" s="95">
        <v>20</v>
      </c>
      <c r="AT107" s="95">
        <v>20</v>
      </c>
      <c r="AU107" s="57">
        <f>(AS107-AT107)</f>
        <v>0</v>
      </c>
      <c r="AV107" s="95">
        <v>18</v>
      </c>
      <c r="AW107" s="95">
        <v>18</v>
      </c>
      <c r="AX107" s="57">
        <f>(AV107-AW107)</f>
        <v>0</v>
      </c>
      <c r="AY107" s="95">
        <v>24</v>
      </c>
      <c r="AZ107" s="95">
        <v>24</v>
      </c>
      <c r="BA107" s="57">
        <f>(AY107-AZ107)</f>
        <v>0</v>
      </c>
      <c r="BB107" s="95">
        <v>15</v>
      </c>
      <c r="BC107" s="95">
        <v>6</v>
      </c>
      <c r="BD107" s="57">
        <f>(BB107-BC107)</f>
        <v>9</v>
      </c>
      <c r="BE107" s="95">
        <v>1</v>
      </c>
      <c r="BF107" s="95">
        <v>1</v>
      </c>
      <c r="BG107" s="57">
        <f>(BE107-BF107)</f>
        <v>0</v>
      </c>
      <c r="BH107" s="95">
        <v>3</v>
      </c>
      <c r="BI107" s="95">
        <v>1</v>
      </c>
      <c r="BJ107" s="57">
        <f>(BH107-BI107)</f>
        <v>2</v>
      </c>
      <c r="BK107" s="95">
        <v>1</v>
      </c>
      <c r="BL107" s="95">
        <v>1</v>
      </c>
      <c r="BM107" s="57">
        <f>(BK107-BL107)</f>
        <v>0</v>
      </c>
      <c r="BN107" s="95">
        <v>0</v>
      </c>
      <c r="BO107" s="95">
        <v>0</v>
      </c>
      <c r="BP107" s="57">
        <f>(BN107-BO107)</f>
        <v>0</v>
      </c>
      <c r="BQ107" s="95">
        <v>2</v>
      </c>
      <c r="BR107" s="95">
        <v>2</v>
      </c>
      <c r="BS107" s="714">
        <f>(BQ107-BR107)</f>
        <v>0</v>
      </c>
    </row>
    <row r="108" spans="2:71" x14ac:dyDescent="0.2">
      <c r="B108" s="717" t="s">
        <v>99</v>
      </c>
      <c r="C108" s="95">
        <v>0</v>
      </c>
      <c r="D108" s="38">
        <v>0</v>
      </c>
      <c r="E108" s="715">
        <f>(C108-D108)</f>
        <v>0</v>
      </c>
      <c r="F108" s="95">
        <v>0</v>
      </c>
      <c r="G108" s="95">
        <v>0</v>
      </c>
      <c r="H108" s="98">
        <f>(F108-G108)</f>
        <v>0</v>
      </c>
      <c r="I108" s="95">
        <v>0</v>
      </c>
      <c r="J108" s="95">
        <v>0</v>
      </c>
      <c r="K108" s="495">
        <f>(I108-J108)</f>
        <v>0</v>
      </c>
      <c r="L108" s="95">
        <v>1</v>
      </c>
      <c r="M108" s="95">
        <v>1</v>
      </c>
      <c r="N108" s="98">
        <v>0</v>
      </c>
      <c r="O108" s="716">
        <f>(R108+U108+X108+AA108+AD108)</f>
        <v>1</v>
      </c>
      <c r="P108" s="715">
        <f>(S108+V108+Y108+AB108+AE108)</f>
        <v>1</v>
      </c>
      <c r="Q108" s="715">
        <f>(T108+W108+Z108+AC108+AF108)</f>
        <v>0</v>
      </c>
      <c r="R108" s="95">
        <v>1</v>
      </c>
      <c r="S108" s="95">
        <v>1</v>
      </c>
      <c r="T108" s="57">
        <f>(R108-S108)</f>
        <v>0</v>
      </c>
      <c r="U108" s="95">
        <v>0</v>
      </c>
      <c r="V108" s="95">
        <v>0</v>
      </c>
      <c r="W108" s="57">
        <f>(U108-V108)</f>
        <v>0</v>
      </c>
      <c r="X108" s="95">
        <v>0</v>
      </c>
      <c r="Y108" s="95">
        <v>0</v>
      </c>
      <c r="Z108" s="95">
        <v>0</v>
      </c>
      <c r="AA108" s="95">
        <v>0</v>
      </c>
      <c r="AB108" s="95">
        <v>0</v>
      </c>
      <c r="AC108" s="95">
        <v>0</v>
      </c>
      <c r="AD108" s="104">
        <v>0</v>
      </c>
      <c r="AE108" s="104">
        <v>0</v>
      </c>
      <c r="AF108" s="535">
        <f>(AD108-AE108)</f>
        <v>0</v>
      </c>
      <c r="AG108" s="67">
        <f>(AP108+AS108+AV108+AY108+BB108+BE108+BH108+BK108+BN108+BQ108)</f>
        <v>3</v>
      </c>
      <c r="AH108" s="57">
        <f>(AQ108+AT108+AW108+AZ108+BC108+BF108+BI108+BL108+BO108+BR108)</f>
        <v>3</v>
      </c>
      <c r="AI108" s="56">
        <f>(AR108+AU108+AX108+BA108+BD108+BG108+BJ108+BM108+BP108+BS108)</f>
        <v>0</v>
      </c>
      <c r="AJ108" s="108">
        <f>(AP108+AS108+AV108+AY108+BB108)</f>
        <v>1</v>
      </c>
      <c r="AK108" s="95">
        <f>(AQ108+AT108+AW108+AZ108+BC108)</f>
        <v>1</v>
      </c>
      <c r="AL108" s="98">
        <f>(AR108+AU108+AX108+BA108+BD108)</f>
        <v>0</v>
      </c>
      <c r="AM108" s="525">
        <f>(BE108+BH108+BK108+BN108+BQ108)</f>
        <v>2</v>
      </c>
      <c r="AN108" s="95">
        <f>(BF108+BI108+BL108+BO108+BR108)</f>
        <v>2</v>
      </c>
      <c r="AO108" s="98">
        <f>(BG108+BJ108+BM108+BP108+BS108)</f>
        <v>0</v>
      </c>
      <c r="AP108" s="525">
        <v>0</v>
      </c>
      <c r="AQ108" s="95">
        <v>0</v>
      </c>
      <c r="AR108" s="57">
        <f>(AP108-AQ108)</f>
        <v>0</v>
      </c>
      <c r="AS108" s="95">
        <v>0</v>
      </c>
      <c r="AT108" s="95">
        <v>0</v>
      </c>
      <c r="AU108" s="57">
        <f>(AS108-AT108)</f>
        <v>0</v>
      </c>
      <c r="AV108" s="95">
        <v>0</v>
      </c>
      <c r="AW108" s="95">
        <v>0</v>
      </c>
      <c r="AX108" s="57">
        <f>(AV108-AW108)</f>
        <v>0</v>
      </c>
      <c r="AY108" s="95">
        <v>1</v>
      </c>
      <c r="AZ108" s="95">
        <v>1</v>
      </c>
      <c r="BA108" s="57">
        <f>(AY108-AZ108)</f>
        <v>0</v>
      </c>
      <c r="BB108" s="95">
        <v>0</v>
      </c>
      <c r="BC108" s="95">
        <v>0</v>
      </c>
      <c r="BD108" s="57">
        <f>(BB108-BC108)</f>
        <v>0</v>
      </c>
      <c r="BE108" s="95">
        <v>1</v>
      </c>
      <c r="BF108" s="95">
        <v>1</v>
      </c>
      <c r="BG108" s="57">
        <f>(BE108-BF108)</f>
        <v>0</v>
      </c>
      <c r="BH108" s="95">
        <v>0</v>
      </c>
      <c r="BI108" s="95">
        <v>0</v>
      </c>
      <c r="BJ108" s="57">
        <f>(BH108-BI108)</f>
        <v>0</v>
      </c>
      <c r="BK108" s="95">
        <v>0</v>
      </c>
      <c r="BL108" s="95"/>
      <c r="BM108" s="57">
        <f>(BK108-BL108)</f>
        <v>0</v>
      </c>
      <c r="BN108" s="95">
        <v>1</v>
      </c>
      <c r="BO108" s="95">
        <v>1</v>
      </c>
      <c r="BP108" s="57">
        <f>(BN108-BO108)</f>
        <v>0</v>
      </c>
      <c r="BQ108" s="95">
        <v>0</v>
      </c>
      <c r="BR108" s="95">
        <v>0</v>
      </c>
      <c r="BS108" s="714">
        <f>(BQ108-BR108)</f>
        <v>0</v>
      </c>
    </row>
    <row r="109" spans="2:71" x14ac:dyDescent="0.2">
      <c r="B109" s="717" t="s">
        <v>301</v>
      </c>
      <c r="C109" s="95">
        <v>194</v>
      </c>
      <c r="D109" s="38">
        <v>194</v>
      </c>
      <c r="E109" s="715">
        <f>(C109-D109)</f>
        <v>0</v>
      </c>
      <c r="F109" s="95">
        <v>180</v>
      </c>
      <c r="G109" s="95">
        <v>180</v>
      </c>
      <c r="H109" s="98">
        <f>(F109-G109)</f>
        <v>0</v>
      </c>
      <c r="I109" s="95">
        <v>124</v>
      </c>
      <c r="J109" s="95">
        <v>98</v>
      </c>
      <c r="K109" s="495">
        <f>(I109-J109)</f>
        <v>26</v>
      </c>
      <c r="L109" s="95">
        <v>107</v>
      </c>
      <c r="M109" s="95">
        <v>107</v>
      </c>
      <c r="N109" s="98">
        <v>0</v>
      </c>
      <c r="O109" s="716">
        <f>(R109+U109+X109+AA109+AD109)</f>
        <v>723</v>
      </c>
      <c r="P109" s="715">
        <f>(S109+V109+Y109+AB109+AE109)</f>
        <v>679</v>
      </c>
      <c r="Q109" s="715">
        <f>(T109+W109+Z109+AC109+AF109)</f>
        <v>44</v>
      </c>
      <c r="R109" s="95">
        <v>126</v>
      </c>
      <c r="S109" s="95">
        <v>126</v>
      </c>
      <c r="T109" s="104">
        <f>(R109-S109)</f>
        <v>0</v>
      </c>
      <c r="U109" s="95">
        <v>201</v>
      </c>
      <c r="V109" s="95">
        <v>169</v>
      </c>
      <c r="W109" s="104">
        <f>(U109-V109)</f>
        <v>32</v>
      </c>
      <c r="X109" s="95">
        <v>140</v>
      </c>
      <c r="Y109" s="95">
        <v>140</v>
      </c>
      <c r="Z109" s="95">
        <v>0</v>
      </c>
      <c r="AA109" s="95">
        <v>132</v>
      </c>
      <c r="AB109" s="95">
        <v>132</v>
      </c>
      <c r="AC109" s="95">
        <v>0</v>
      </c>
      <c r="AD109" s="104">
        <v>124</v>
      </c>
      <c r="AE109" s="104">
        <v>112</v>
      </c>
      <c r="AF109" s="535">
        <f>(AD109-AE109)</f>
        <v>12</v>
      </c>
      <c r="AG109" s="67">
        <f>(AP109+AS109+AV109+AY109+BB109+BE109+BH109+BK109+BN109+BQ109)</f>
        <v>2602</v>
      </c>
      <c r="AH109" s="57">
        <f>(AQ109+AT109+AW109+AZ109+BC109+BF109+BI109+BL109+BO109+BR109)</f>
        <v>2576</v>
      </c>
      <c r="AI109" s="56">
        <f>(AR109+AU109+AX109+BA109+BD109+BG109+BJ109+BM109+BP109+BS109)</f>
        <v>26</v>
      </c>
      <c r="AJ109" s="108">
        <f>(AP109+AS109+AV109+AY109+BB109)</f>
        <v>806</v>
      </c>
      <c r="AK109" s="95">
        <f>(AQ109+AT109+AW109+AZ109+BC109)</f>
        <v>786</v>
      </c>
      <c r="AL109" s="98">
        <f>(AR109+AU109+AX109+BA109+BD109)</f>
        <v>20</v>
      </c>
      <c r="AM109" s="525">
        <f>(BE109+BH109+BK109+BN109+BQ109)</f>
        <v>1796</v>
      </c>
      <c r="AN109" s="95">
        <f>(BF109+BI109+BL109+BO109+BR109)</f>
        <v>1790</v>
      </c>
      <c r="AO109" s="98">
        <f>(BG109+BJ109+BM109+BP109+BS109)</f>
        <v>6</v>
      </c>
      <c r="AP109" s="525">
        <v>119</v>
      </c>
      <c r="AQ109" s="95">
        <v>99</v>
      </c>
      <c r="AR109" s="57">
        <f>(AP109-AQ109)</f>
        <v>20</v>
      </c>
      <c r="AS109" s="95">
        <v>128</v>
      </c>
      <c r="AT109" s="95">
        <v>128</v>
      </c>
      <c r="AU109" s="57">
        <f>(AS109-AT109)</f>
        <v>0</v>
      </c>
      <c r="AV109" s="95">
        <v>132</v>
      </c>
      <c r="AW109" s="95">
        <v>132</v>
      </c>
      <c r="AX109" s="57">
        <f>(AV109-AW109)</f>
        <v>0</v>
      </c>
      <c r="AY109" s="95">
        <v>199</v>
      </c>
      <c r="AZ109" s="95">
        <v>199</v>
      </c>
      <c r="BA109" s="57">
        <f>(AY109-AZ109)</f>
        <v>0</v>
      </c>
      <c r="BB109" s="95">
        <v>228</v>
      </c>
      <c r="BC109" s="95">
        <v>228</v>
      </c>
      <c r="BD109" s="57">
        <f>(BB109-BC109)</f>
        <v>0</v>
      </c>
      <c r="BE109" s="95">
        <v>286</v>
      </c>
      <c r="BF109" s="95">
        <v>280</v>
      </c>
      <c r="BG109" s="57">
        <f>(BE109-BF109)</f>
        <v>6</v>
      </c>
      <c r="BH109" s="95">
        <v>231</v>
      </c>
      <c r="BI109" s="95">
        <v>231</v>
      </c>
      <c r="BJ109" s="57">
        <f>(BH109-BI109)</f>
        <v>0</v>
      </c>
      <c r="BK109" s="95">
        <v>460</v>
      </c>
      <c r="BL109" s="95">
        <v>460</v>
      </c>
      <c r="BM109" s="57">
        <f>(BK109-BL109)</f>
        <v>0</v>
      </c>
      <c r="BN109" s="95">
        <v>431</v>
      </c>
      <c r="BO109" s="95">
        <v>431</v>
      </c>
      <c r="BP109" s="57">
        <f>(BN109-BO109)</f>
        <v>0</v>
      </c>
      <c r="BQ109" s="95">
        <v>388</v>
      </c>
      <c r="BR109" s="95">
        <v>388</v>
      </c>
      <c r="BS109" s="714">
        <f>(BQ109-BR109)</f>
        <v>0</v>
      </c>
    </row>
    <row r="110" spans="2:71" x14ac:dyDescent="0.2">
      <c r="B110" s="717" t="s">
        <v>101</v>
      </c>
      <c r="C110" s="95">
        <v>5</v>
      </c>
      <c r="D110" s="38">
        <v>5</v>
      </c>
      <c r="E110" s="715">
        <f>(C110-D110)</f>
        <v>0</v>
      </c>
      <c r="F110" s="95">
        <v>4</v>
      </c>
      <c r="G110" s="95">
        <v>4</v>
      </c>
      <c r="H110" s="98">
        <f>(F110-G110)</f>
        <v>0</v>
      </c>
      <c r="I110" s="95">
        <v>4</v>
      </c>
      <c r="J110" s="95">
        <v>4</v>
      </c>
      <c r="K110" s="495">
        <f>(I110-J110)</f>
        <v>0</v>
      </c>
      <c r="L110" s="95">
        <v>6</v>
      </c>
      <c r="M110" s="95">
        <v>4</v>
      </c>
      <c r="N110" s="98">
        <v>2</v>
      </c>
      <c r="O110" s="716">
        <f>(R110+U110+X110+AA110+AD110)</f>
        <v>5</v>
      </c>
      <c r="P110" s="715">
        <f>(S110+V110+Y110+AB110+AE110)</f>
        <v>3</v>
      </c>
      <c r="Q110" s="715">
        <f>(T110+W110+Z110+AC110+AF110)</f>
        <v>2</v>
      </c>
      <c r="R110" s="95">
        <v>0</v>
      </c>
      <c r="S110" s="95">
        <v>0</v>
      </c>
      <c r="T110" s="104">
        <f>(R110-S110)</f>
        <v>0</v>
      </c>
      <c r="U110" s="95">
        <v>3</v>
      </c>
      <c r="V110" s="95">
        <v>1</v>
      </c>
      <c r="W110" s="104">
        <f>(U110-V110)</f>
        <v>2</v>
      </c>
      <c r="X110" s="95">
        <v>2</v>
      </c>
      <c r="Y110" s="95">
        <v>2</v>
      </c>
      <c r="Z110" s="95">
        <v>0</v>
      </c>
      <c r="AA110" s="95">
        <v>0</v>
      </c>
      <c r="AB110" s="95">
        <v>0</v>
      </c>
      <c r="AC110" s="95">
        <v>0</v>
      </c>
      <c r="AD110" s="104">
        <v>0</v>
      </c>
      <c r="AE110" s="104">
        <v>0</v>
      </c>
      <c r="AF110" s="535">
        <f>(AD110-AE110)</f>
        <v>0</v>
      </c>
      <c r="AG110" s="67">
        <f>(AP110+AS110+AV110+AY110+BB110+BE110+BH110+BK110+BN110+BQ110)</f>
        <v>18</v>
      </c>
      <c r="AH110" s="57">
        <f>(AQ110+AT110+AW110+AZ110+BC110+BF110+BI110+BL110+BO110+BR110)</f>
        <v>18</v>
      </c>
      <c r="AI110" s="56">
        <f>(AR110+AU110+AX110+BA110+BD110+BG110+BJ110+BM110+BP110+BS110)</f>
        <v>0</v>
      </c>
      <c r="AJ110" s="108">
        <f>(AP110+AS110+AV110+AY110+BB110)</f>
        <v>6</v>
      </c>
      <c r="AK110" s="95">
        <f>(AQ110+AT110+AW110+AZ110+BC110)</f>
        <v>6</v>
      </c>
      <c r="AL110" s="98">
        <f>(AR110+AU110+AX110+BA110+BD110)</f>
        <v>0</v>
      </c>
      <c r="AM110" s="525">
        <f>(BE110+BH110+BK110+BN110+BQ110)</f>
        <v>12</v>
      </c>
      <c r="AN110" s="95">
        <f>(BF110+BI110+BL110+BO110+BR110)</f>
        <v>12</v>
      </c>
      <c r="AO110" s="98">
        <f>(BG110+BJ110+BM110+BP110+BS110)</f>
        <v>0</v>
      </c>
      <c r="AP110" s="525">
        <v>0</v>
      </c>
      <c r="AQ110" s="95">
        <v>0</v>
      </c>
      <c r="AR110" s="57">
        <f>(AP110-AQ110)</f>
        <v>0</v>
      </c>
      <c r="AS110" s="95">
        <v>1</v>
      </c>
      <c r="AT110" s="95">
        <v>1</v>
      </c>
      <c r="AU110" s="57">
        <f>(AS110-AT110)</f>
        <v>0</v>
      </c>
      <c r="AV110" s="95">
        <v>1</v>
      </c>
      <c r="AW110" s="95">
        <v>1</v>
      </c>
      <c r="AX110" s="57">
        <f>(AV110-AW110)</f>
        <v>0</v>
      </c>
      <c r="AY110" s="95">
        <v>4</v>
      </c>
      <c r="AZ110" s="95">
        <v>4</v>
      </c>
      <c r="BA110" s="57">
        <f>(AY110-AZ110)</f>
        <v>0</v>
      </c>
      <c r="BB110" s="95">
        <v>0</v>
      </c>
      <c r="BC110" s="95">
        <v>0</v>
      </c>
      <c r="BD110" s="57">
        <f>(BB110-BC110)</f>
        <v>0</v>
      </c>
      <c r="BE110" s="95">
        <v>4</v>
      </c>
      <c r="BF110" s="95">
        <v>4</v>
      </c>
      <c r="BG110" s="57">
        <f>(BE110-BF110)</f>
        <v>0</v>
      </c>
      <c r="BH110" s="95">
        <v>5</v>
      </c>
      <c r="BI110" s="95">
        <v>5</v>
      </c>
      <c r="BJ110" s="57">
        <f>(BH110-BI110)</f>
        <v>0</v>
      </c>
      <c r="BK110" s="95">
        <v>0</v>
      </c>
      <c r="BL110" s="95"/>
      <c r="BM110" s="57">
        <f>(BK110-BL110)</f>
        <v>0</v>
      </c>
      <c r="BN110" s="95">
        <v>2</v>
      </c>
      <c r="BO110" s="95">
        <v>2</v>
      </c>
      <c r="BP110" s="57">
        <f>(BN110-BO110)</f>
        <v>0</v>
      </c>
      <c r="BQ110" s="95">
        <v>1</v>
      </c>
      <c r="BR110" s="95">
        <v>1</v>
      </c>
      <c r="BS110" s="714">
        <f>(BQ110-BR110)</f>
        <v>0</v>
      </c>
    </row>
    <row r="111" spans="2:71" x14ac:dyDescent="0.2">
      <c r="B111" s="734" t="s">
        <v>300</v>
      </c>
      <c r="C111" s="95">
        <v>0</v>
      </c>
      <c r="D111" s="38">
        <v>0</v>
      </c>
      <c r="E111" s="715">
        <f>(C111-D111)</f>
        <v>0</v>
      </c>
      <c r="F111" s="95">
        <v>0</v>
      </c>
      <c r="G111" s="95">
        <v>0</v>
      </c>
      <c r="H111" s="98">
        <f>(F111-G111)</f>
        <v>0</v>
      </c>
      <c r="I111" s="95">
        <v>0</v>
      </c>
      <c r="J111" s="95">
        <v>0</v>
      </c>
      <c r="K111" s="495">
        <f>(I111-J111)</f>
        <v>0</v>
      </c>
      <c r="L111" s="95">
        <v>0</v>
      </c>
      <c r="M111" s="95">
        <v>0</v>
      </c>
      <c r="N111" s="98">
        <v>0</v>
      </c>
      <c r="O111" s="716">
        <f>(R111+U111+X111+AA111+AD111)</f>
        <v>5</v>
      </c>
      <c r="P111" s="715">
        <f>(S111+V111+Y111+AB111+AE111)</f>
        <v>5</v>
      </c>
      <c r="Q111" s="715">
        <f>(T111+W111+Z111+AC111+AF111)</f>
        <v>0</v>
      </c>
      <c r="R111" s="95">
        <v>0</v>
      </c>
      <c r="S111" s="95">
        <v>0</v>
      </c>
      <c r="T111" s="104">
        <f>(R111-S111)</f>
        <v>0</v>
      </c>
      <c r="U111" s="95">
        <v>0</v>
      </c>
      <c r="V111" s="95">
        <v>0</v>
      </c>
      <c r="W111" s="104">
        <f>(U111-V111)</f>
        <v>0</v>
      </c>
      <c r="X111" s="95">
        <v>2</v>
      </c>
      <c r="Y111" s="95">
        <v>2</v>
      </c>
      <c r="Z111" s="95">
        <v>0</v>
      </c>
      <c r="AA111" s="95">
        <v>2</v>
      </c>
      <c r="AB111" s="95">
        <v>2</v>
      </c>
      <c r="AC111" s="95">
        <v>0</v>
      </c>
      <c r="AD111" s="104">
        <v>1</v>
      </c>
      <c r="AE111" s="104">
        <v>1</v>
      </c>
      <c r="AF111" s="535">
        <f>(AD111-AE111)</f>
        <v>0</v>
      </c>
      <c r="AG111" s="67">
        <f>(AP111+AS111+AV111+AY111+BB111+BE111+BH111+BK111+BN111+BQ111)</f>
        <v>1</v>
      </c>
      <c r="AH111" s="57">
        <f>(AQ111+AT111+AW111+AZ111+BC111+BF111+BI111+BL111+BO111+BR111)</f>
        <v>1</v>
      </c>
      <c r="AI111" s="56">
        <f>(AR111+AU111+AX111+BA111+BD111+BG111+BJ111+BM111+BP111+BS111)</f>
        <v>0</v>
      </c>
      <c r="AJ111" s="108">
        <f>(AP111+AS111+AV111+AY111+BB111)</f>
        <v>1</v>
      </c>
      <c r="AK111" s="95">
        <f>(AQ111+AT111+AW111+AZ111+BC111)</f>
        <v>1</v>
      </c>
      <c r="AL111" s="98">
        <f>(AR111+AU111+AX111+BA111+BD111)</f>
        <v>0</v>
      </c>
      <c r="AM111" s="525">
        <f>(BE111+BH111+BK111+BN111+BQ111)</f>
        <v>0</v>
      </c>
      <c r="AN111" s="95">
        <f>(BF111+BI111+BL111+BO111+BR111)</f>
        <v>0</v>
      </c>
      <c r="AO111" s="98">
        <f>(BG111+BJ111+BM111+BP111+BS111)</f>
        <v>0</v>
      </c>
      <c r="AP111" s="525">
        <v>0</v>
      </c>
      <c r="AQ111" s="95">
        <v>0</v>
      </c>
      <c r="AR111" s="57">
        <f>(AP111-AQ111)</f>
        <v>0</v>
      </c>
      <c r="AS111" s="95">
        <v>0</v>
      </c>
      <c r="AT111" s="95">
        <v>0</v>
      </c>
      <c r="AU111" s="57">
        <f>(AS111-AT111)</f>
        <v>0</v>
      </c>
      <c r="AV111" s="95">
        <v>1</v>
      </c>
      <c r="AW111" s="95">
        <v>1</v>
      </c>
      <c r="AX111" s="57">
        <f>(AV111-AW111)</f>
        <v>0</v>
      </c>
      <c r="AY111" s="95">
        <v>0</v>
      </c>
      <c r="AZ111" s="95">
        <v>0</v>
      </c>
      <c r="BA111" s="57">
        <f>(AY111-AZ111)</f>
        <v>0</v>
      </c>
      <c r="BB111" s="95">
        <v>0</v>
      </c>
      <c r="BC111" s="95">
        <v>0</v>
      </c>
      <c r="BD111" s="57">
        <f>(BB111-BC111)</f>
        <v>0</v>
      </c>
      <c r="BE111" s="95">
        <v>0</v>
      </c>
      <c r="BF111" s="95">
        <v>0</v>
      </c>
      <c r="BG111" s="57">
        <f>(BE111-BF111)</f>
        <v>0</v>
      </c>
      <c r="BH111" s="95">
        <v>0</v>
      </c>
      <c r="BI111" s="95">
        <v>0</v>
      </c>
      <c r="BJ111" s="57">
        <f>(BH111-BI111)</f>
        <v>0</v>
      </c>
      <c r="BK111" s="113"/>
      <c r="BL111" s="113"/>
      <c r="BM111" s="57">
        <f>(BK111-BL111)</f>
        <v>0</v>
      </c>
      <c r="BN111" s="95"/>
      <c r="BO111" s="113"/>
      <c r="BP111" s="57">
        <f>(BN111-BO111)</f>
        <v>0</v>
      </c>
      <c r="BQ111" s="113"/>
      <c r="BR111" s="113"/>
      <c r="BS111" s="714">
        <f>(BQ111-BR111)</f>
        <v>0</v>
      </c>
    </row>
    <row r="112" spans="2:71" x14ac:dyDescent="0.2">
      <c r="B112" s="734" t="s">
        <v>299</v>
      </c>
      <c r="C112" s="95">
        <v>0</v>
      </c>
      <c r="D112" s="38">
        <v>0</v>
      </c>
      <c r="E112" s="715">
        <f>(C112-D112)</f>
        <v>0</v>
      </c>
      <c r="F112" s="95">
        <v>0</v>
      </c>
      <c r="G112" s="95">
        <v>0</v>
      </c>
      <c r="H112" s="98">
        <f>(F112-G112)</f>
        <v>0</v>
      </c>
      <c r="I112" s="95">
        <v>0</v>
      </c>
      <c r="J112" s="95">
        <v>0</v>
      </c>
      <c r="K112" s="495">
        <f>(I112-J112)</f>
        <v>0</v>
      </c>
      <c r="L112" s="95">
        <v>1</v>
      </c>
      <c r="M112" s="95">
        <v>1</v>
      </c>
      <c r="N112" s="98">
        <v>0</v>
      </c>
      <c r="O112" s="716">
        <f>(R112+U112+X112+AA112+AD112)</f>
        <v>0</v>
      </c>
      <c r="P112" s="715">
        <f>(S112+V112+Y112+AB112+AE112)</f>
        <v>0</v>
      </c>
      <c r="Q112" s="715">
        <f>(T112+W112+Z112+AC112+AF112)</f>
        <v>0</v>
      </c>
      <c r="R112" s="95">
        <v>0</v>
      </c>
      <c r="S112" s="95">
        <v>0</v>
      </c>
      <c r="T112" s="57">
        <f>(R112-S112)</f>
        <v>0</v>
      </c>
      <c r="U112" s="95">
        <v>0</v>
      </c>
      <c r="V112" s="95">
        <v>0</v>
      </c>
      <c r="W112" s="57">
        <f>(U112-V112)</f>
        <v>0</v>
      </c>
      <c r="X112" s="95">
        <v>0</v>
      </c>
      <c r="Y112" s="95">
        <v>0</v>
      </c>
      <c r="Z112" s="95">
        <v>0</v>
      </c>
      <c r="AA112" s="95">
        <v>0</v>
      </c>
      <c r="AB112" s="95">
        <v>0</v>
      </c>
      <c r="AC112" s="95">
        <v>0</v>
      </c>
      <c r="AD112" s="104">
        <v>0</v>
      </c>
      <c r="AE112" s="104">
        <v>0</v>
      </c>
      <c r="AF112" s="535">
        <f>(AD112-AE112)</f>
        <v>0</v>
      </c>
      <c r="AG112" s="67">
        <f>(AP112+AS112+AV112+AY112+BB112+BE112+BH112+BK112+BN112+BQ112)</f>
        <v>0</v>
      </c>
      <c r="AH112" s="57">
        <f>(AQ112+AT112+AW112+AZ112+BC112+BF112+BI112+BL112+BO112+BR112)</f>
        <v>0</v>
      </c>
      <c r="AI112" s="56">
        <f>(AR112+AU112+AX112+BA112+BD112+BG112+BJ112+BM112+BP112+BS112)</f>
        <v>0</v>
      </c>
      <c r="AJ112" s="108">
        <f>(AP112+AS112+AV112+AY112+BB112)</f>
        <v>0</v>
      </c>
      <c r="AK112" s="95">
        <f>(AQ112+AT112+AW112+AZ112+BC112)</f>
        <v>0</v>
      </c>
      <c r="AL112" s="98">
        <f>(AR112+AU112+AX112+BA112+BD112)</f>
        <v>0</v>
      </c>
      <c r="AM112" s="525">
        <f>(BE112+BH112+BK112+BN112+BQ112)</f>
        <v>0</v>
      </c>
      <c r="AN112" s="95">
        <f>(BF112+BI112+BL112+BO112+BR112)</f>
        <v>0</v>
      </c>
      <c r="AO112" s="98">
        <f>(BG112+BJ112+BM112+BP112+BS112)</f>
        <v>0</v>
      </c>
      <c r="AP112" s="525">
        <v>0</v>
      </c>
      <c r="AQ112" s="95">
        <v>0</v>
      </c>
      <c r="AR112" s="57">
        <f>(AP112-AQ112)</f>
        <v>0</v>
      </c>
      <c r="AS112" s="95">
        <v>0</v>
      </c>
      <c r="AT112" s="95">
        <v>0</v>
      </c>
      <c r="AU112" s="57">
        <f>(AS112-AT112)</f>
        <v>0</v>
      </c>
      <c r="AV112" s="113"/>
      <c r="AW112" s="113"/>
      <c r="AX112" s="57">
        <f>(AV112-AW112)</f>
        <v>0</v>
      </c>
      <c r="AY112" s="113"/>
      <c r="AZ112" s="95"/>
      <c r="BA112" s="57">
        <f>(AY112-AZ112)</f>
        <v>0</v>
      </c>
      <c r="BB112" s="113"/>
      <c r="BC112" s="113"/>
      <c r="BD112" s="57">
        <f>(BB112-BC112)</f>
        <v>0</v>
      </c>
      <c r="BE112" s="113"/>
      <c r="BF112" s="113"/>
      <c r="BG112" s="57">
        <f>(BE112-BF112)</f>
        <v>0</v>
      </c>
      <c r="BH112" s="95"/>
      <c r="BI112" s="95"/>
      <c r="BJ112" s="57">
        <f>(BH112-BI112)</f>
        <v>0</v>
      </c>
      <c r="BK112" s="113"/>
      <c r="BL112" s="113"/>
      <c r="BM112" s="57">
        <f>(BK112-BL112)</f>
        <v>0</v>
      </c>
      <c r="BN112" s="95"/>
      <c r="BO112" s="113"/>
      <c r="BP112" s="57">
        <f>(BN112-BO112)</f>
        <v>0</v>
      </c>
      <c r="BQ112" s="113"/>
      <c r="BR112" s="113"/>
      <c r="BS112" s="714">
        <f>(BQ112-BR112)</f>
        <v>0</v>
      </c>
    </row>
    <row r="113" spans="2:71" x14ac:dyDescent="0.2">
      <c r="B113" s="734"/>
      <c r="C113" s="1"/>
      <c r="D113" s="1"/>
      <c r="E113" s="732"/>
      <c r="F113" s="581"/>
      <c r="G113" s="581"/>
      <c r="H113" s="124"/>
      <c r="I113" s="95"/>
      <c r="J113" s="95"/>
      <c r="K113" s="124"/>
      <c r="L113" s="113"/>
      <c r="M113" s="113"/>
      <c r="N113" s="124"/>
      <c r="O113" s="733"/>
      <c r="P113" s="732"/>
      <c r="Q113" s="732"/>
      <c r="R113" s="95"/>
      <c r="S113" s="95"/>
      <c r="T113" s="113"/>
      <c r="U113" s="113"/>
      <c r="V113" s="113"/>
      <c r="W113" s="113"/>
      <c r="X113" s="95"/>
      <c r="Y113" s="95"/>
      <c r="Z113" s="95"/>
      <c r="AA113" s="95"/>
      <c r="AB113" s="95"/>
      <c r="AC113" s="95"/>
      <c r="AD113" s="104"/>
      <c r="AE113" s="104"/>
      <c r="AF113" s="124"/>
      <c r="AG113" s="103"/>
      <c r="AH113" s="104"/>
      <c r="AI113" s="731"/>
      <c r="AJ113" s="118"/>
      <c r="AK113" s="113"/>
      <c r="AL113" s="124"/>
      <c r="AM113" s="575"/>
      <c r="AN113" s="113"/>
      <c r="AO113" s="124"/>
      <c r="AP113" s="525"/>
      <c r="AQ113" s="95"/>
      <c r="AR113" s="113"/>
      <c r="AS113" s="95"/>
      <c r="AT113" s="95"/>
      <c r="AU113" s="113"/>
      <c r="AV113" s="113"/>
      <c r="AW113" s="113"/>
      <c r="AX113" s="113"/>
      <c r="AY113" s="113"/>
      <c r="AZ113" s="95"/>
      <c r="BA113" s="113"/>
      <c r="BB113" s="113"/>
      <c r="BC113" s="113"/>
      <c r="BD113" s="113"/>
      <c r="BE113" s="113"/>
      <c r="BF113" s="113"/>
      <c r="BG113" s="113"/>
      <c r="BH113" s="95"/>
      <c r="BI113" s="95"/>
      <c r="BJ113" s="113"/>
      <c r="BK113" s="113"/>
      <c r="BL113" s="113"/>
      <c r="BM113" s="113"/>
      <c r="BN113" s="95"/>
      <c r="BO113" s="113"/>
      <c r="BP113" s="113"/>
      <c r="BQ113" s="113"/>
      <c r="BR113" s="113"/>
      <c r="BS113" s="572"/>
    </row>
    <row r="114" spans="2:71" x14ac:dyDescent="0.2">
      <c r="B114" s="497" t="s">
        <v>104</v>
      </c>
      <c r="C114" s="73">
        <v>931</v>
      </c>
      <c r="D114" s="89">
        <v>871</v>
      </c>
      <c r="E114" s="725">
        <f>(C114-D114)</f>
        <v>60</v>
      </c>
      <c r="F114" s="73">
        <v>1164</v>
      </c>
      <c r="G114" s="73">
        <v>1164</v>
      </c>
      <c r="H114" s="495">
        <f>(F114-G114)</f>
        <v>0</v>
      </c>
      <c r="I114" s="73">
        <v>698</v>
      </c>
      <c r="J114" s="73">
        <v>689</v>
      </c>
      <c r="K114" s="495">
        <f>(I114-J114)</f>
        <v>9</v>
      </c>
      <c r="L114" s="73">
        <v>641</v>
      </c>
      <c r="M114" s="73">
        <v>626</v>
      </c>
      <c r="N114" s="495">
        <v>15</v>
      </c>
      <c r="O114" s="726">
        <f>(R114+U114+X114+AA114+AD114)</f>
        <v>2664</v>
      </c>
      <c r="P114" s="725">
        <f>(S114+V114+Y114+AB114+AE114)</f>
        <v>2374</v>
      </c>
      <c r="Q114" s="725">
        <f>(T114+W114+Z114+AC114+AF114)</f>
        <v>290</v>
      </c>
      <c r="R114" s="73">
        <v>457</v>
      </c>
      <c r="S114" s="73">
        <v>451</v>
      </c>
      <c r="T114" s="57">
        <f>(R114-S114)</f>
        <v>6</v>
      </c>
      <c r="U114" s="73">
        <v>405</v>
      </c>
      <c r="V114" s="73">
        <v>403</v>
      </c>
      <c r="W114" s="57">
        <f>(U114-V114)</f>
        <v>2</v>
      </c>
      <c r="X114" s="73">
        <v>605</v>
      </c>
      <c r="Y114" s="73">
        <v>605</v>
      </c>
      <c r="Z114" s="73">
        <v>0</v>
      </c>
      <c r="AA114" s="299">
        <v>784</v>
      </c>
      <c r="AB114" s="299">
        <v>516</v>
      </c>
      <c r="AC114" s="299">
        <v>268</v>
      </c>
      <c r="AD114" s="299">
        <v>413</v>
      </c>
      <c r="AE114" s="299">
        <v>399</v>
      </c>
      <c r="AF114" s="724">
        <f>(AD114-AE114)</f>
        <v>14</v>
      </c>
      <c r="AG114" s="723">
        <f>(AP114+AS114+AV114+AY114+BB114+BE114+BH114+BK114+BN114+BQ114)</f>
        <v>8819</v>
      </c>
      <c r="AH114" s="543">
        <f>(AQ114+AT114+AW114+AZ114+BC114+BF114+BI114+BL114+BO114+BR114)</f>
        <v>7796</v>
      </c>
      <c r="AI114" s="722">
        <f>(AR114+AU114+AX114+BA114+BD114+BG114+BJ114+BM114+BP114+BS114)</f>
        <v>1023</v>
      </c>
      <c r="AJ114" s="538">
        <f>(AP114+AS114+AV114+AY114+BB114)</f>
        <v>3715</v>
      </c>
      <c r="AK114" s="299">
        <f>(AQ114+AT114+AW114+AZ114+BC114)</f>
        <v>3448</v>
      </c>
      <c r="AL114" s="720">
        <f>(AR114+AU114+AX114+BA114+BD114)</f>
        <v>267</v>
      </c>
      <c r="AM114" s="721">
        <f>(BE114+BH114+BK114+BN114+BQ114)</f>
        <v>5104</v>
      </c>
      <c r="AN114" s="299">
        <f>(BF114+BI114+BL114+BO114+BR114)</f>
        <v>4348</v>
      </c>
      <c r="AO114" s="720">
        <f>(BG114+BJ114+BM114+BP114+BS114)</f>
        <v>756</v>
      </c>
      <c r="AP114" s="719">
        <v>469</v>
      </c>
      <c r="AQ114" s="543">
        <v>465</v>
      </c>
      <c r="AR114" s="543">
        <f>(AP114-AQ114)</f>
        <v>4</v>
      </c>
      <c r="AS114" s="543">
        <v>555</v>
      </c>
      <c r="AT114" s="543">
        <v>481</v>
      </c>
      <c r="AU114" s="543">
        <f>(AS114-AT114)</f>
        <v>74</v>
      </c>
      <c r="AV114" s="543">
        <v>939</v>
      </c>
      <c r="AW114" s="543">
        <v>854</v>
      </c>
      <c r="AX114" s="543">
        <f>(AV114-AW114)</f>
        <v>85</v>
      </c>
      <c r="AY114" s="543">
        <v>759</v>
      </c>
      <c r="AZ114" s="543">
        <v>685</v>
      </c>
      <c r="BA114" s="543">
        <f>(AY114-AZ114)</f>
        <v>74</v>
      </c>
      <c r="BB114" s="543">
        <v>993</v>
      </c>
      <c r="BC114" s="543">
        <v>963</v>
      </c>
      <c r="BD114" s="543">
        <f>(BB114-BC114)</f>
        <v>30</v>
      </c>
      <c r="BE114" s="543">
        <f>SUM(BE115:BE116)</f>
        <v>1384</v>
      </c>
      <c r="BF114" s="543">
        <f>SUM(BF115:BF116)</f>
        <v>1096</v>
      </c>
      <c r="BG114" s="543">
        <f>(BE114-BF114)</f>
        <v>288</v>
      </c>
      <c r="BH114" s="543">
        <v>1094</v>
      </c>
      <c r="BI114" s="543">
        <v>850</v>
      </c>
      <c r="BJ114" s="543">
        <f>(BH114-BI114)</f>
        <v>244</v>
      </c>
      <c r="BK114" s="543">
        <v>914</v>
      </c>
      <c r="BL114" s="543">
        <v>814</v>
      </c>
      <c r="BM114" s="543">
        <f>(BK114-BL114)</f>
        <v>100</v>
      </c>
      <c r="BN114" s="543">
        <v>549</v>
      </c>
      <c r="BO114" s="543">
        <v>545</v>
      </c>
      <c r="BP114" s="543">
        <f>(BN114-BO114)</f>
        <v>4</v>
      </c>
      <c r="BQ114" s="543">
        <v>1163</v>
      </c>
      <c r="BR114" s="543">
        <v>1043</v>
      </c>
      <c r="BS114" s="718">
        <f>(BQ114-BR114)</f>
        <v>120</v>
      </c>
    </row>
    <row r="115" spans="2:71" x14ac:dyDescent="0.2">
      <c r="B115" s="717" t="s">
        <v>105</v>
      </c>
      <c r="C115" s="95">
        <v>51</v>
      </c>
      <c r="D115" s="38">
        <v>51</v>
      </c>
      <c r="E115" s="715">
        <f>(C115-D115)</f>
        <v>0</v>
      </c>
      <c r="F115" s="95">
        <v>32</v>
      </c>
      <c r="G115" s="95">
        <v>32</v>
      </c>
      <c r="H115" s="98">
        <f>(F115-G115)</f>
        <v>0</v>
      </c>
      <c r="I115" s="95">
        <v>37</v>
      </c>
      <c r="J115" s="95">
        <v>28</v>
      </c>
      <c r="K115" s="495">
        <f>(I115-J115)</f>
        <v>9</v>
      </c>
      <c r="L115" s="95">
        <v>61</v>
      </c>
      <c r="M115" s="95">
        <v>46</v>
      </c>
      <c r="N115" s="98">
        <v>15</v>
      </c>
      <c r="O115" s="716">
        <f>(R115+U115+X115+AA115+AD115)</f>
        <v>319</v>
      </c>
      <c r="P115" s="715">
        <f>(S115+V115+Y115+AB115+AE115)</f>
        <v>313</v>
      </c>
      <c r="Q115" s="715">
        <f>(T115+W115+Z115+AC115+AF115)</f>
        <v>6</v>
      </c>
      <c r="R115" s="95">
        <v>55</v>
      </c>
      <c r="S115" s="95">
        <v>49</v>
      </c>
      <c r="T115" s="104">
        <f>(R115-S115)</f>
        <v>6</v>
      </c>
      <c r="U115" s="95">
        <v>3</v>
      </c>
      <c r="V115" s="95">
        <v>3</v>
      </c>
      <c r="W115" s="104">
        <f>(U115-V115)</f>
        <v>0</v>
      </c>
      <c r="X115" s="95">
        <v>164</v>
      </c>
      <c r="Y115" s="95">
        <v>164</v>
      </c>
      <c r="Z115" s="95">
        <v>0</v>
      </c>
      <c r="AA115" s="95">
        <v>44</v>
      </c>
      <c r="AB115" s="95">
        <v>44</v>
      </c>
      <c r="AC115" s="95">
        <v>0</v>
      </c>
      <c r="AD115" s="104">
        <v>53</v>
      </c>
      <c r="AE115" s="104">
        <v>53</v>
      </c>
      <c r="AF115" s="535">
        <f>(AD115-AE115)</f>
        <v>0</v>
      </c>
      <c r="AG115" s="67">
        <f>(AP115+AS115+AV115+AY115+BB115+BE115+BH115+BK115+BN115+BQ115)</f>
        <v>276</v>
      </c>
      <c r="AH115" s="57">
        <f>(AQ115+AT115+AW115+AZ115+BC115+BF115+BI115+BL115+BO115+BR115)</f>
        <v>276</v>
      </c>
      <c r="AI115" s="56">
        <f>(AR115+AU115+AX115+BA115+BD115+BG115+BJ115+BM115+BP115+BS115)</f>
        <v>0</v>
      </c>
      <c r="AJ115" s="108">
        <f>(AP115+AS115+AV115+AY115+BB115)</f>
        <v>163</v>
      </c>
      <c r="AK115" s="95">
        <f>(AQ115+AT115+AW115+AZ115+BC115)</f>
        <v>163</v>
      </c>
      <c r="AL115" s="98">
        <f>(AR115+AU115+AX115+BA115+BD115)</f>
        <v>0</v>
      </c>
      <c r="AM115" s="525">
        <f>(BE115+BH115+BK115+BN115+BQ115)</f>
        <v>113</v>
      </c>
      <c r="AN115" s="95">
        <f>(BF115+BI115+BL115+BO115+BR115)</f>
        <v>113</v>
      </c>
      <c r="AO115" s="98">
        <f>(BG115+BJ115+BM115+BP115+BS115)</f>
        <v>0</v>
      </c>
      <c r="AP115" s="525">
        <v>46</v>
      </c>
      <c r="AQ115" s="95">
        <v>46</v>
      </c>
      <c r="AR115" s="57">
        <f>(AP115-AQ115)</f>
        <v>0</v>
      </c>
      <c r="AS115" s="95">
        <v>37</v>
      </c>
      <c r="AT115" s="95">
        <v>37</v>
      </c>
      <c r="AU115" s="57">
        <f>(AS115-AT115)</f>
        <v>0</v>
      </c>
      <c r="AV115" s="95">
        <v>4</v>
      </c>
      <c r="AW115" s="95">
        <v>4</v>
      </c>
      <c r="AX115" s="57">
        <f>(AV115-AW115)</f>
        <v>0</v>
      </c>
      <c r="AY115" s="95">
        <v>23</v>
      </c>
      <c r="AZ115" s="95">
        <v>23</v>
      </c>
      <c r="BA115" s="57">
        <f>(AY115-AZ115)</f>
        <v>0</v>
      </c>
      <c r="BB115" s="95">
        <v>53</v>
      </c>
      <c r="BC115" s="95">
        <v>53</v>
      </c>
      <c r="BD115" s="57">
        <f>(BB115-BC115)</f>
        <v>0</v>
      </c>
      <c r="BE115" s="95">
        <v>61</v>
      </c>
      <c r="BF115" s="95">
        <v>61</v>
      </c>
      <c r="BG115" s="57">
        <f>(BE115-BF115)</f>
        <v>0</v>
      </c>
      <c r="BH115" s="95">
        <v>14</v>
      </c>
      <c r="BI115" s="95">
        <v>14</v>
      </c>
      <c r="BJ115" s="57">
        <f>(BH115-BI115)</f>
        <v>0</v>
      </c>
      <c r="BK115" s="95">
        <v>14</v>
      </c>
      <c r="BL115" s="95">
        <v>14</v>
      </c>
      <c r="BM115" s="57">
        <f>(BK115-BL115)</f>
        <v>0</v>
      </c>
      <c r="BN115" s="95">
        <v>12</v>
      </c>
      <c r="BO115" s="95">
        <v>12</v>
      </c>
      <c r="BP115" s="57">
        <f>(BN115-BO115)</f>
        <v>0</v>
      </c>
      <c r="BQ115" s="95">
        <v>12</v>
      </c>
      <c r="BR115" s="95">
        <v>12</v>
      </c>
      <c r="BS115" s="714">
        <f>(BQ115-BR115)</f>
        <v>0</v>
      </c>
    </row>
    <row r="116" spans="2:71" x14ac:dyDescent="0.2">
      <c r="B116" s="717" t="s">
        <v>298</v>
      </c>
      <c r="C116" s="95">
        <v>880</v>
      </c>
      <c r="D116" s="38">
        <v>820</v>
      </c>
      <c r="E116" s="715">
        <f>(C116-D116)</f>
        <v>60</v>
      </c>
      <c r="F116" s="95">
        <v>1132</v>
      </c>
      <c r="G116" s="95">
        <v>1132</v>
      </c>
      <c r="H116" s="98">
        <f>(F116-G116)</f>
        <v>0</v>
      </c>
      <c r="I116" s="95">
        <v>661</v>
      </c>
      <c r="J116" s="95">
        <v>661</v>
      </c>
      <c r="K116" s="495">
        <f>(I116-J116)</f>
        <v>0</v>
      </c>
      <c r="L116" s="95">
        <v>580</v>
      </c>
      <c r="M116" s="95">
        <v>580</v>
      </c>
      <c r="N116" s="98">
        <v>0</v>
      </c>
      <c r="O116" s="716">
        <f>(R116+U116+X116+AA116+AD116)</f>
        <v>2345</v>
      </c>
      <c r="P116" s="715">
        <f>(S116+V116+Y116+AB116+AE116)</f>
        <v>2061</v>
      </c>
      <c r="Q116" s="715">
        <f>(T116+W116+Z116+AC116+AF116)</f>
        <v>284</v>
      </c>
      <c r="R116" s="95">
        <v>402</v>
      </c>
      <c r="S116" s="95">
        <v>402</v>
      </c>
      <c r="T116" s="104">
        <f>(R116-S116)</f>
        <v>0</v>
      </c>
      <c r="U116" s="95">
        <v>402</v>
      </c>
      <c r="V116" s="95">
        <v>400</v>
      </c>
      <c r="W116" s="104">
        <f>(U116-V116)</f>
        <v>2</v>
      </c>
      <c r="X116" s="95">
        <v>441</v>
      </c>
      <c r="Y116" s="95">
        <v>441</v>
      </c>
      <c r="Z116" s="95">
        <v>0</v>
      </c>
      <c r="AA116" s="95">
        <v>740</v>
      </c>
      <c r="AB116" s="95">
        <v>472</v>
      </c>
      <c r="AC116" s="95">
        <v>268</v>
      </c>
      <c r="AD116" s="104">
        <v>360</v>
      </c>
      <c r="AE116" s="104">
        <v>346</v>
      </c>
      <c r="AF116" s="535">
        <f>(AD116-AE116)</f>
        <v>14</v>
      </c>
      <c r="AG116" s="67">
        <f>(AP116+AS116+AV116+AY116+BB116+BE116+BH116+BK116+BN116+BQ116)</f>
        <v>8543</v>
      </c>
      <c r="AH116" s="57">
        <f>(AQ116+AT116+AW116+AZ116+BC116+BF116+BI116+BL116+BO116+BR116)</f>
        <v>7520</v>
      </c>
      <c r="AI116" s="56">
        <f>(AR116+AU116+AX116+BA116+BD116+BG116+BJ116+BM116+BP116+BS116)</f>
        <v>1023</v>
      </c>
      <c r="AJ116" s="108">
        <f>(AP116+AS116+AV116+AY116+BB116)</f>
        <v>3552</v>
      </c>
      <c r="AK116" s="95">
        <f>(AQ116+AT116+AW116+AZ116+BC116)</f>
        <v>3285</v>
      </c>
      <c r="AL116" s="98">
        <f>(AR116+AU116+AX116+BA116+BD116)</f>
        <v>267</v>
      </c>
      <c r="AM116" s="525">
        <f>(BE116+BH116+BK116+BN116+BQ116)</f>
        <v>4991</v>
      </c>
      <c r="AN116" s="95">
        <f>(BF116+BI116+BL116+BO116+BR116)</f>
        <v>4235</v>
      </c>
      <c r="AO116" s="98">
        <f>(BG116+BJ116+BM116+BP116+BS116)</f>
        <v>756</v>
      </c>
      <c r="AP116" s="525">
        <v>423</v>
      </c>
      <c r="AQ116" s="95">
        <v>419</v>
      </c>
      <c r="AR116" s="57">
        <f>(AP116-AQ116)</f>
        <v>4</v>
      </c>
      <c r="AS116" s="95">
        <v>518</v>
      </c>
      <c r="AT116" s="95">
        <v>444</v>
      </c>
      <c r="AU116" s="57">
        <f>(AS116-AT116)</f>
        <v>74</v>
      </c>
      <c r="AV116" s="95">
        <v>935</v>
      </c>
      <c r="AW116" s="95">
        <v>850</v>
      </c>
      <c r="AX116" s="57">
        <f>(AV116-AW116)</f>
        <v>85</v>
      </c>
      <c r="AY116" s="95">
        <v>736</v>
      </c>
      <c r="AZ116" s="95">
        <v>662</v>
      </c>
      <c r="BA116" s="57">
        <f>(AY116-AZ116)</f>
        <v>74</v>
      </c>
      <c r="BB116" s="95">
        <v>940</v>
      </c>
      <c r="BC116" s="95">
        <v>910</v>
      </c>
      <c r="BD116" s="57">
        <f>(BB116-BC116)</f>
        <v>30</v>
      </c>
      <c r="BE116" s="95">
        <v>1323</v>
      </c>
      <c r="BF116" s="95">
        <v>1035</v>
      </c>
      <c r="BG116" s="57">
        <f>(BE116-BF116)</f>
        <v>288</v>
      </c>
      <c r="BH116" s="95">
        <v>1080</v>
      </c>
      <c r="BI116" s="95">
        <v>836</v>
      </c>
      <c r="BJ116" s="57">
        <f>(BH116-BI116)</f>
        <v>244</v>
      </c>
      <c r="BK116" s="95">
        <v>900</v>
      </c>
      <c r="BL116" s="95">
        <v>800</v>
      </c>
      <c r="BM116" s="57">
        <f>(BK116-BL116)</f>
        <v>100</v>
      </c>
      <c r="BN116" s="95">
        <v>537</v>
      </c>
      <c r="BO116" s="95">
        <v>533</v>
      </c>
      <c r="BP116" s="57">
        <f>(BN116-BO116)</f>
        <v>4</v>
      </c>
      <c r="BQ116" s="95">
        <v>1151</v>
      </c>
      <c r="BR116" s="95">
        <v>1031</v>
      </c>
      <c r="BS116" s="714">
        <f>(BQ116-BR116)</f>
        <v>120</v>
      </c>
    </row>
    <row r="117" spans="2:71" x14ac:dyDescent="0.2">
      <c r="B117" s="717"/>
      <c r="C117" s="1"/>
      <c r="D117" s="1"/>
      <c r="E117" s="728"/>
      <c r="F117" s="581"/>
      <c r="G117" s="581"/>
      <c r="H117" s="124"/>
      <c r="I117" s="95"/>
      <c r="J117" s="95"/>
      <c r="K117" s="124"/>
      <c r="L117" s="113"/>
      <c r="M117" s="113"/>
      <c r="N117" s="124"/>
      <c r="O117" s="729"/>
      <c r="P117" s="728"/>
      <c r="Q117" s="728"/>
      <c r="R117" s="95"/>
      <c r="S117" s="95"/>
      <c r="T117" s="95"/>
      <c r="U117" s="113"/>
      <c r="V117" s="113"/>
      <c r="W117" s="95"/>
      <c r="X117" s="113"/>
      <c r="Y117" s="113"/>
      <c r="Z117" s="113"/>
      <c r="AA117" s="95"/>
      <c r="AB117" s="95"/>
      <c r="AC117" s="113"/>
      <c r="AD117" s="104"/>
      <c r="AE117" s="104"/>
      <c r="AF117" s="98"/>
      <c r="AG117" s="103"/>
      <c r="AH117" s="104"/>
      <c r="AI117" s="727"/>
      <c r="AJ117" s="118"/>
      <c r="AK117" s="113"/>
      <c r="AL117" s="124"/>
      <c r="AM117" s="575"/>
      <c r="AN117" s="113"/>
      <c r="AO117" s="124"/>
      <c r="AP117" s="52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95"/>
      <c r="BL117" s="95"/>
      <c r="BM117" s="95"/>
      <c r="BN117" s="95"/>
      <c r="BO117" s="95"/>
      <c r="BP117" s="95"/>
      <c r="BQ117" s="95"/>
      <c r="BR117" s="95"/>
      <c r="BS117" s="586"/>
    </row>
    <row r="118" spans="2:71" x14ac:dyDescent="0.2">
      <c r="B118" s="497" t="s">
        <v>107</v>
      </c>
      <c r="C118" s="73">
        <v>36</v>
      </c>
      <c r="D118" s="89">
        <v>36</v>
      </c>
      <c r="E118" s="725">
        <f>(C118-D118)</f>
        <v>0</v>
      </c>
      <c r="F118" s="73">
        <v>16</v>
      </c>
      <c r="G118" s="73">
        <v>16</v>
      </c>
      <c r="H118" s="495">
        <f>(F118-G118)</f>
        <v>0</v>
      </c>
      <c r="I118" s="73">
        <v>25</v>
      </c>
      <c r="J118" s="73">
        <v>25</v>
      </c>
      <c r="K118" s="495">
        <f>(I118-J118)</f>
        <v>0</v>
      </c>
      <c r="L118" s="73">
        <v>181</v>
      </c>
      <c r="M118" s="73">
        <v>31</v>
      </c>
      <c r="N118" s="495">
        <v>150</v>
      </c>
      <c r="O118" s="726">
        <f>(R118+U118+X118+AA118+AD118)</f>
        <v>293</v>
      </c>
      <c r="P118" s="725">
        <f>(S118+V118+Y118+AB118+AE118)</f>
        <v>197</v>
      </c>
      <c r="Q118" s="725">
        <f>(T118+W118+Z118+AC118+AF118)</f>
        <v>96</v>
      </c>
      <c r="R118" s="73">
        <v>140</v>
      </c>
      <c r="S118" s="73">
        <v>48</v>
      </c>
      <c r="T118" s="57">
        <f>(R118-S118)</f>
        <v>92</v>
      </c>
      <c r="U118" s="73">
        <v>28</v>
      </c>
      <c r="V118" s="73">
        <v>26</v>
      </c>
      <c r="W118" s="57">
        <f>(U118-V118)</f>
        <v>2</v>
      </c>
      <c r="X118" s="73">
        <v>15</v>
      </c>
      <c r="Y118" s="73">
        <v>15</v>
      </c>
      <c r="Z118" s="73">
        <v>0</v>
      </c>
      <c r="AA118" s="299">
        <v>62</v>
      </c>
      <c r="AB118" s="299">
        <v>60</v>
      </c>
      <c r="AC118" s="299">
        <v>2</v>
      </c>
      <c r="AD118" s="299">
        <v>48</v>
      </c>
      <c r="AE118" s="299">
        <v>48</v>
      </c>
      <c r="AF118" s="724">
        <f>(AD118-AE118)</f>
        <v>0</v>
      </c>
      <c r="AG118" s="723">
        <f>(AP118+AS118+AV118+AY118+BB118+BE118+BH118+BK118+BN118+BQ118)</f>
        <v>1238</v>
      </c>
      <c r="AH118" s="543">
        <f>(AQ118+AT118+AW118+AZ118+BC118+BF118+BI118+BL118+BO118+BR118)</f>
        <v>879</v>
      </c>
      <c r="AI118" s="722">
        <f>(AR118+AU118+AX118+BA118+BD118+BG118+BJ118+BM118+BP118+BS118)</f>
        <v>359</v>
      </c>
      <c r="AJ118" s="538">
        <f>(AP118+AS118+AV118+AY118+BB118)</f>
        <v>677</v>
      </c>
      <c r="AK118" s="299">
        <f>(AQ118+AT118+AW118+AZ118+BC118)</f>
        <v>522</v>
      </c>
      <c r="AL118" s="720">
        <f>(AR118+AU118+AX118+BA118+BD118)</f>
        <v>155</v>
      </c>
      <c r="AM118" s="721">
        <f>(BE118+BH118+BK118+BN118+BQ118)</f>
        <v>561</v>
      </c>
      <c r="AN118" s="299">
        <f>(BF118+BI118+BL118+BO118+BR118)</f>
        <v>357</v>
      </c>
      <c r="AO118" s="720">
        <f>(BG118+BJ118+BM118+BP118+BS118)</f>
        <v>204</v>
      </c>
      <c r="AP118" s="719">
        <v>125</v>
      </c>
      <c r="AQ118" s="543">
        <v>39</v>
      </c>
      <c r="AR118" s="543">
        <f>(AP118-AQ118)</f>
        <v>86</v>
      </c>
      <c r="AS118" s="543">
        <v>44</v>
      </c>
      <c r="AT118" s="543">
        <v>44</v>
      </c>
      <c r="AU118" s="543">
        <f>(AS118-AT118)</f>
        <v>0</v>
      </c>
      <c r="AV118" s="543">
        <v>164</v>
      </c>
      <c r="AW118" s="543">
        <v>105</v>
      </c>
      <c r="AX118" s="543">
        <f>(AV118-AW118)</f>
        <v>59</v>
      </c>
      <c r="AY118" s="543">
        <v>135</v>
      </c>
      <c r="AZ118" s="543">
        <v>135</v>
      </c>
      <c r="BA118" s="543">
        <f>(AY118-AZ118)</f>
        <v>0</v>
      </c>
      <c r="BB118" s="543">
        <v>209</v>
      </c>
      <c r="BC118" s="543">
        <v>199</v>
      </c>
      <c r="BD118" s="543">
        <f>(BB118-BC118)</f>
        <v>10</v>
      </c>
      <c r="BE118" s="543">
        <f>SUM(BE119:BE121)</f>
        <v>185</v>
      </c>
      <c r="BF118" s="543">
        <f>SUM(BF119:BF121)</f>
        <v>108</v>
      </c>
      <c r="BG118" s="543">
        <f>(BE118-BF118)</f>
        <v>77</v>
      </c>
      <c r="BH118" s="543">
        <v>230</v>
      </c>
      <c r="BI118" s="543">
        <v>115</v>
      </c>
      <c r="BJ118" s="543">
        <f>(BH118-BI118)</f>
        <v>115</v>
      </c>
      <c r="BK118" s="543">
        <v>74</v>
      </c>
      <c r="BL118" s="543">
        <v>64</v>
      </c>
      <c r="BM118" s="543">
        <f>(BK118-BL118)</f>
        <v>10</v>
      </c>
      <c r="BN118" s="543">
        <v>45</v>
      </c>
      <c r="BO118" s="543">
        <v>43</v>
      </c>
      <c r="BP118" s="543">
        <f>(BN118-BO118)</f>
        <v>2</v>
      </c>
      <c r="BQ118" s="543">
        <v>27</v>
      </c>
      <c r="BR118" s="543">
        <v>27</v>
      </c>
      <c r="BS118" s="718">
        <f>(BQ118-BR118)</f>
        <v>0</v>
      </c>
    </row>
    <row r="119" spans="2:71" x14ac:dyDescent="0.2">
      <c r="B119" s="717" t="s">
        <v>108</v>
      </c>
      <c r="C119" s="95">
        <v>4</v>
      </c>
      <c r="D119" s="38">
        <v>4</v>
      </c>
      <c r="E119" s="715">
        <f>(C119-D119)</f>
        <v>0</v>
      </c>
      <c r="F119" s="95">
        <v>1</v>
      </c>
      <c r="G119" s="95">
        <v>1</v>
      </c>
      <c r="H119" s="98">
        <f>(F119-G119)</f>
        <v>0</v>
      </c>
      <c r="I119" s="95">
        <v>4</v>
      </c>
      <c r="J119" s="95">
        <v>4</v>
      </c>
      <c r="K119" s="495">
        <f>(I119-J119)</f>
        <v>0</v>
      </c>
      <c r="L119" s="95">
        <v>2</v>
      </c>
      <c r="M119" s="95">
        <v>2</v>
      </c>
      <c r="N119" s="98">
        <v>0</v>
      </c>
      <c r="O119" s="716">
        <f>(R119+U119+X119+AA119+AD119)</f>
        <v>19</v>
      </c>
      <c r="P119" s="715">
        <f>(S119+V119+Y119+AB119+AE119)</f>
        <v>19</v>
      </c>
      <c r="Q119" s="715">
        <f>(T119+W119+Z119+AC119+AF119)</f>
        <v>0</v>
      </c>
      <c r="R119" s="95">
        <v>7</v>
      </c>
      <c r="S119" s="95">
        <v>7</v>
      </c>
      <c r="T119" s="104">
        <f>(R119-S119)</f>
        <v>0</v>
      </c>
      <c r="U119" s="95">
        <v>6</v>
      </c>
      <c r="V119" s="95">
        <v>6</v>
      </c>
      <c r="W119" s="104">
        <f>(U119-V119)</f>
        <v>0</v>
      </c>
      <c r="X119" s="95">
        <v>0</v>
      </c>
      <c r="Y119" s="95">
        <v>0</v>
      </c>
      <c r="Z119" s="95">
        <v>0</v>
      </c>
      <c r="AA119" s="95">
        <v>2</v>
      </c>
      <c r="AB119" s="95">
        <v>2</v>
      </c>
      <c r="AC119" s="95">
        <v>0</v>
      </c>
      <c r="AD119" s="104">
        <v>4</v>
      </c>
      <c r="AE119" s="104">
        <v>4</v>
      </c>
      <c r="AF119" s="535">
        <f>(AD119-AE119)</f>
        <v>0</v>
      </c>
      <c r="AG119" s="67">
        <f>(AP119+AS119+AV119+AY119+BB119+BE119+BH119+BK119+BN119+BQ119)</f>
        <v>113</v>
      </c>
      <c r="AH119" s="57">
        <f>(AQ119+AT119+AW119+AZ119+BC119+BF119+BI119+BL119+BO119+BR119)</f>
        <v>75</v>
      </c>
      <c r="AI119" s="56">
        <f>(AR119+AU119+AX119+BA119+BD119+BG119+BJ119+BM119+BP119+BS119)</f>
        <v>38</v>
      </c>
      <c r="AJ119" s="108">
        <f>(AP119+AS119+AV119+AY119+BB119)</f>
        <v>36</v>
      </c>
      <c r="AK119" s="95">
        <f>(AQ119+AT119+AW119+AZ119+BC119)</f>
        <v>26</v>
      </c>
      <c r="AL119" s="98">
        <f>(AR119+AU119+AX119+BA119+BD119)</f>
        <v>10</v>
      </c>
      <c r="AM119" s="525">
        <f>(BE119+BH119+BK119+BN119+BQ119)</f>
        <v>77</v>
      </c>
      <c r="AN119" s="95">
        <f>(BF119+BI119+BL119+BO119+BR119)</f>
        <v>49</v>
      </c>
      <c r="AO119" s="98">
        <f>(BG119+BJ119+BM119+BP119+BS119)</f>
        <v>28</v>
      </c>
      <c r="AP119" s="525">
        <v>0</v>
      </c>
      <c r="AQ119" s="95">
        <v>0</v>
      </c>
      <c r="AR119" s="57">
        <f>(AP119-AQ119)</f>
        <v>0</v>
      </c>
      <c r="AS119" s="95">
        <v>3</v>
      </c>
      <c r="AT119" s="95">
        <v>3</v>
      </c>
      <c r="AU119" s="57">
        <f>(AS119-AT119)</f>
        <v>0</v>
      </c>
      <c r="AV119" s="95">
        <v>4</v>
      </c>
      <c r="AW119" s="95">
        <v>4</v>
      </c>
      <c r="AX119" s="57">
        <f>(AV119-AW119)</f>
        <v>0</v>
      </c>
      <c r="AY119" s="95">
        <v>7</v>
      </c>
      <c r="AZ119" s="95">
        <v>7</v>
      </c>
      <c r="BA119" s="57">
        <f>(AY119-AZ119)</f>
        <v>0</v>
      </c>
      <c r="BB119" s="95">
        <v>22</v>
      </c>
      <c r="BC119" s="95">
        <v>12</v>
      </c>
      <c r="BD119" s="57">
        <f>(BB119-BC119)</f>
        <v>10</v>
      </c>
      <c r="BE119" s="95">
        <v>21</v>
      </c>
      <c r="BF119" s="95">
        <v>11</v>
      </c>
      <c r="BG119" s="57">
        <f>(BE119-BF119)</f>
        <v>10</v>
      </c>
      <c r="BH119" s="95">
        <v>27</v>
      </c>
      <c r="BI119" s="95">
        <v>11</v>
      </c>
      <c r="BJ119" s="57">
        <f>(BH119-BI119)</f>
        <v>16</v>
      </c>
      <c r="BK119" s="95">
        <v>9</v>
      </c>
      <c r="BL119" s="95">
        <v>9</v>
      </c>
      <c r="BM119" s="57">
        <f>(BK119-BL119)</f>
        <v>0</v>
      </c>
      <c r="BN119" s="95">
        <v>9</v>
      </c>
      <c r="BO119" s="95">
        <v>7</v>
      </c>
      <c r="BP119" s="57">
        <f>(BN119-BO119)</f>
        <v>2</v>
      </c>
      <c r="BQ119" s="95">
        <v>11</v>
      </c>
      <c r="BR119" s="95">
        <v>11</v>
      </c>
      <c r="BS119" s="714">
        <f>(BQ119-BR119)</f>
        <v>0</v>
      </c>
    </row>
    <row r="120" spans="2:71" x14ac:dyDescent="0.2">
      <c r="B120" s="717" t="s">
        <v>109</v>
      </c>
      <c r="C120" s="95">
        <v>6</v>
      </c>
      <c r="D120" s="38">
        <v>6</v>
      </c>
      <c r="E120" s="715">
        <f>(C120-D120)</f>
        <v>0</v>
      </c>
      <c r="F120" s="95">
        <v>2</v>
      </c>
      <c r="G120" s="95">
        <v>2</v>
      </c>
      <c r="H120" s="98">
        <f>(F120-G120)</f>
        <v>0</v>
      </c>
      <c r="I120" s="95">
        <v>6</v>
      </c>
      <c r="J120" s="95">
        <v>6</v>
      </c>
      <c r="K120" s="495">
        <f>(I120-J120)</f>
        <v>0</v>
      </c>
      <c r="L120" s="95">
        <v>152</v>
      </c>
      <c r="M120" s="95">
        <v>2</v>
      </c>
      <c r="N120" s="98">
        <v>150</v>
      </c>
      <c r="O120" s="716">
        <f>(R120+U120+X120+AA120+AD120)</f>
        <v>47</v>
      </c>
      <c r="P120" s="715">
        <f>(S120+V120+Y120+AB120+AE120)</f>
        <v>45</v>
      </c>
      <c r="Q120" s="715">
        <f>(T120+W120+Z120+AC120+AF120)</f>
        <v>2</v>
      </c>
      <c r="R120" s="95">
        <v>4</v>
      </c>
      <c r="S120" s="95">
        <v>2</v>
      </c>
      <c r="T120" s="104">
        <f>(R120-S120)</f>
        <v>2</v>
      </c>
      <c r="U120" s="95">
        <v>2</v>
      </c>
      <c r="V120" s="95">
        <v>2</v>
      </c>
      <c r="W120" s="104">
        <f>(U120-V120)</f>
        <v>0</v>
      </c>
      <c r="X120" s="95">
        <v>0</v>
      </c>
      <c r="Y120" s="95">
        <v>0</v>
      </c>
      <c r="Z120" s="95">
        <v>0</v>
      </c>
      <c r="AA120" s="95">
        <v>37</v>
      </c>
      <c r="AB120" s="95">
        <v>37</v>
      </c>
      <c r="AC120" s="95">
        <v>0</v>
      </c>
      <c r="AD120" s="104">
        <v>4</v>
      </c>
      <c r="AE120" s="104">
        <v>4</v>
      </c>
      <c r="AF120" s="535">
        <f>(AD120-AE120)</f>
        <v>0</v>
      </c>
      <c r="AG120" s="67">
        <f>(AP120+AS120+AV120+AY120+BB120+BE120+BH120+BK120+BN120+BQ120)</f>
        <v>539</v>
      </c>
      <c r="AH120" s="57">
        <f>(AQ120+AT120+AW120+AZ120+BC120+BF120+BI120+BL120+BO120+BR120)</f>
        <v>228</v>
      </c>
      <c r="AI120" s="56">
        <f>(AR120+AU120+AX120+BA120+BD120+BG120+BJ120+BM120+BP120+BS120)</f>
        <v>311</v>
      </c>
      <c r="AJ120" s="108">
        <f>(AP120+AS120+AV120+AY120+BB120)</f>
        <v>271</v>
      </c>
      <c r="AK120" s="95">
        <f>(AQ120+AT120+AW120+AZ120+BC120)</f>
        <v>126</v>
      </c>
      <c r="AL120" s="98">
        <f>(AR120+AU120+AX120+BA120+BD120)</f>
        <v>145</v>
      </c>
      <c r="AM120" s="525">
        <f>(BE120+BH120+BK120+BN120+BQ120)</f>
        <v>268</v>
      </c>
      <c r="AN120" s="95">
        <f>(BF120+BI120+BL120+BO120+BR120)</f>
        <v>102</v>
      </c>
      <c r="AO120" s="98">
        <f>(BG120+BJ120+BM120+BP120+BS120)</f>
        <v>166</v>
      </c>
      <c r="AP120" s="525">
        <v>88</v>
      </c>
      <c r="AQ120" s="95">
        <v>2</v>
      </c>
      <c r="AR120" s="57">
        <f>(AP120-AQ120)</f>
        <v>86</v>
      </c>
      <c r="AS120" s="95">
        <v>8</v>
      </c>
      <c r="AT120" s="95">
        <v>8</v>
      </c>
      <c r="AU120" s="57">
        <f>(AS120-AT120)</f>
        <v>0</v>
      </c>
      <c r="AV120" s="95">
        <v>79</v>
      </c>
      <c r="AW120" s="95">
        <v>20</v>
      </c>
      <c r="AX120" s="57">
        <f>(AV120-AW120)</f>
        <v>59</v>
      </c>
      <c r="AY120" s="95">
        <v>48</v>
      </c>
      <c r="AZ120" s="95">
        <v>48</v>
      </c>
      <c r="BA120" s="57">
        <f>(AY120-AZ120)</f>
        <v>0</v>
      </c>
      <c r="BB120" s="95">
        <v>48</v>
      </c>
      <c r="BC120" s="95">
        <v>48</v>
      </c>
      <c r="BD120" s="57">
        <f>(BB120-BC120)</f>
        <v>0</v>
      </c>
      <c r="BE120" s="95">
        <v>110</v>
      </c>
      <c r="BF120" s="95">
        <v>43</v>
      </c>
      <c r="BG120" s="57">
        <f>(BE120-BF120)</f>
        <v>67</v>
      </c>
      <c r="BH120" s="95">
        <v>126</v>
      </c>
      <c r="BI120" s="95">
        <v>27</v>
      </c>
      <c r="BJ120" s="57">
        <f>(BH120-BI120)</f>
        <v>99</v>
      </c>
      <c r="BK120" s="95">
        <v>18</v>
      </c>
      <c r="BL120" s="95">
        <v>18</v>
      </c>
      <c r="BM120" s="57">
        <f>(BK120-BL120)</f>
        <v>0</v>
      </c>
      <c r="BN120" s="95">
        <v>10</v>
      </c>
      <c r="BO120" s="95">
        <v>10</v>
      </c>
      <c r="BP120" s="57">
        <f>(BN120-BO120)</f>
        <v>0</v>
      </c>
      <c r="BQ120" s="95">
        <v>4</v>
      </c>
      <c r="BR120" s="95">
        <v>4</v>
      </c>
      <c r="BS120" s="714">
        <f>(BQ120-BR120)</f>
        <v>0</v>
      </c>
    </row>
    <row r="121" spans="2:71" x14ac:dyDescent="0.2">
      <c r="B121" s="717" t="s">
        <v>110</v>
      </c>
      <c r="C121" s="95">
        <v>26</v>
      </c>
      <c r="D121" s="38">
        <v>26</v>
      </c>
      <c r="E121" s="715">
        <f>(C121-D121)</f>
        <v>0</v>
      </c>
      <c r="F121" s="95">
        <v>13</v>
      </c>
      <c r="G121" s="95">
        <v>13</v>
      </c>
      <c r="H121" s="98">
        <f>(F121-G121)</f>
        <v>0</v>
      </c>
      <c r="I121" s="95">
        <v>15</v>
      </c>
      <c r="J121" s="95">
        <v>15</v>
      </c>
      <c r="K121" s="495">
        <f>(I121-J121)</f>
        <v>0</v>
      </c>
      <c r="L121" s="95">
        <v>27</v>
      </c>
      <c r="M121" s="95">
        <v>27</v>
      </c>
      <c r="N121" s="98">
        <v>0</v>
      </c>
      <c r="O121" s="716">
        <f>(R121+U121+X121+AA121+AD121)</f>
        <v>227</v>
      </c>
      <c r="P121" s="715">
        <f>(S121+V121+Y121+AB121+AE121)</f>
        <v>133</v>
      </c>
      <c r="Q121" s="715">
        <f>(T121+W121+Z121+AC121+AF121)</f>
        <v>94</v>
      </c>
      <c r="R121" s="95">
        <v>129</v>
      </c>
      <c r="S121" s="95">
        <v>39</v>
      </c>
      <c r="T121" s="104">
        <f>(R121-S121)</f>
        <v>90</v>
      </c>
      <c r="U121" s="95">
        <v>20</v>
      </c>
      <c r="V121" s="95">
        <v>18</v>
      </c>
      <c r="W121" s="104">
        <f>(U121-V121)</f>
        <v>2</v>
      </c>
      <c r="X121" s="95">
        <v>15</v>
      </c>
      <c r="Y121" s="95">
        <v>15</v>
      </c>
      <c r="Z121" s="95">
        <v>0</v>
      </c>
      <c r="AA121" s="95">
        <v>23</v>
      </c>
      <c r="AB121" s="95">
        <v>21</v>
      </c>
      <c r="AC121" s="95">
        <v>2</v>
      </c>
      <c r="AD121" s="104">
        <v>40</v>
      </c>
      <c r="AE121" s="104">
        <v>40</v>
      </c>
      <c r="AF121" s="535">
        <f>(AD121-AE121)</f>
        <v>0</v>
      </c>
      <c r="AG121" s="67">
        <f>(AP121+AS121+AV121+AY121+BB121+BE121+BH121+BK121+BN121+BQ121)</f>
        <v>586</v>
      </c>
      <c r="AH121" s="57">
        <f>(AQ121+AT121+AW121+AZ121+BC121+BF121+BI121+BL121+BO121+BR121)</f>
        <v>576</v>
      </c>
      <c r="AI121" s="56">
        <f>(AR121+AU121+AX121+BA121+BD121+BG121+BJ121+BM121+BP121+BS121)</f>
        <v>10</v>
      </c>
      <c r="AJ121" s="108">
        <f>(AP121+AS121+AV121+AY121+BB121)</f>
        <v>370</v>
      </c>
      <c r="AK121" s="95">
        <f>(AQ121+AT121+AW121+AZ121+BC121)</f>
        <v>370</v>
      </c>
      <c r="AL121" s="98">
        <f>(AR121+AU121+AX121+BA121+BD121)</f>
        <v>0</v>
      </c>
      <c r="AM121" s="525">
        <f>(BE121+BH121+BK121+BN121+BQ121)</f>
        <v>216</v>
      </c>
      <c r="AN121" s="95">
        <f>(BF121+BI121+BL121+BO121+BR121)</f>
        <v>206</v>
      </c>
      <c r="AO121" s="98">
        <f>(BG121+BJ121+BM121+BP121+BS121)</f>
        <v>10</v>
      </c>
      <c r="AP121" s="525">
        <v>37</v>
      </c>
      <c r="AQ121" s="95">
        <v>37</v>
      </c>
      <c r="AR121" s="57">
        <f>(AP121-AQ121)</f>
        <v>0</v>
      </c>
      <c r="AS121" s="95">
        <v>33</v>
      </c>
      <c r="AT121" s="95">
        <v>33</v>
      </c>
      <c r="AU121" s="57">
        <f>(AS121-AT121)</f>
        <v>0</v>
      </c>
      <c r="AV121" s="95">
        <v>81</v>
      </c>
      <c r="AW121" s="95">
        <v>81</v>
      </c>
      <c r="AX121" s="57">
        <f>(AV121-AW121)</f>
        <v>0</v>
      </c>
      <c r="AY121" s="95">
        <v>80</v>
      </c>
      <c r="AZ121" s="95">
        <v>80</v>
      </c>
      <c r="BA121" s="57">
        <f>(AY121-AZ121)</f>
        <v>0</v>
      </c>
      <c r="BB121" s="95">
        <v>139</v>
      </c>
      <c r="BC121" s="95">
        <v>139</v>
      </c>
      <c r="BD121" s="57">
        <f>(BB121-BC121)</f>
        <v>0</v>
      </c>
      <c r="BE121" s="95">
        <v>54</v>
      </c>
      <c r="BF121" s="95">
        <v>54</v>
      </c>
      <c r="BG121" s="57">
        <f>(BE121-BF121)</f>
        <v>0</v>
      </c>
      <c r="BH121" s="95">
        <v>77</v>
      </c>
      <c r="BI121" s="95">
        <v>77</v>
      </c>
      <c r="BJ121" s="57">
        <f>(BH121-BI121)</f>
        <v>0</v>
      </c>
      <c r="BK121" s="95">
        <v>47</v>
      </c>
      <c r="BL121" s="95">
        <v>37</v>
      </c>
      <c r="BM121" s="57">
        <f>(BK121-BL121)</f>
        <v>10</v>
      </c>
      <c r="BN121" s="95">
        <v>26</v>
      </c>
      <c r="BO121" s="95">
        <v>26</v>
      </c>
      <c r="BP121" s="57">
        <f>(BN121-BO121)</f>
        <v>0</v>
      </c>
      <c r="BQ121" s="95">
        <v>12</v>
      </c>
      <c r="BR121" s="95">
        <v>12</v>
      </c>
      <c r="BS121" s="714">
        <f>(BQ121-BR121)</f>
        <v>0</v>
      </c>
    </row>
    <row r="122" spans="2:71" x14ac:dyDescent="0.2">
      <c r="B122" s="717"/>
      <c r="C122" s="1"/>
      <c r="D122" s="1"/>
      <c r="E122" s="728"/>
      <c r="F122" s="581"/>
      <c r="G122" s="581"/>
      <c r="H122" s="124"/>
      <c r="I122" s="95"/>
      <c r="J122" s="95"/>
      <c r="K122" s="124"/>
      <c r="L122" s="113"/>
      <c r="M122" s="113"/>
      <c r="N122" s="124"/>
      <c r="O122" s="729"/>
      <c r="P122" s="728"/>
      <c r="Q122" s="728"/>
      <c r="R122" s="95"/>
      <c r="S122" s="95"/>
      <c r="T122" s="95"/>
      <c r="U122" s="113"/>
      <c r="V122" s="113"/>
      <c r="W122" s="95"/>
      <c r="X122" s="95"/>
      <c r="Y122" s="95"/>
      <c r="Z122" s="95"/>
      <c r="AA122" s="113"/>
      <c r="AB122" s="113"/>
      <c r="AC122" s="113"/>
      <c r="AD122" s="104"/>
      <c r="AE122" s="104"/>
      <c r="AF122" s="98"/>
      <c r="AG122" s="103"/>
      <c r="AH122" s="104"/>
      <c r="AI122" s="727"/>
      <c r="AJ122" s="118"/>
      <c r="AK122" s="113"/>
      <c r="AL122" s="124"/>
      <c r="AM122" s="575"/>
      <c r="AN122" s="113"/>
      <c r="AO122" s="124"/>
      <c r="AP122" s="52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95"/>
      <c r="BL122" s="95"/>
      <c r="BM122" s="95"/>
      <c r="BN122" s="95"/>
      <c r="BO122" s="95"/>
      <c r="BP122" s="95"/>
      <c r="BQ122" s="95"/>
      <c r="BR122" s="95"/>
      <c r="BS122" s="586"/>
    </row>
    <row r="123" spans="2:71" x14ac:dyDescent="0.2">
      <c r="B123" s="497" t="s">
        <v>111</v>
      </c>
      <c r="C123" s="73">
        <v>107</v>
      </c>
      <c r="D123" s="89">
        <v>89</v>
      </c>
      <c r="E123" s="725">
        <f>(C123-D123)</f>
        <v>18</v>
      </c>
      <c r="F123" s="73">
        <v>74</v>
      </c>
      <c r="G123" s="73">
        <v>74</v>
      </c>
      <c r="H123" s="98">
        <f>(F123-G123)</f>
        <v>0</v>
      </c>
      <c r="I123" s="73">
        <v>50</v>
      </c>
      <c r="J123" s="73">
        <v>50</v>
      </c>
      <c r="K123" s="495">
        <f>(I123-J123)</f>
        <v>0</v>
      </c>
      <c r="L123" s="73">
        <v>73</v>
      </c>
      <c r="M123" s="73">
        <v>73</v>
      </c>
      <c r="N123" s="495">
        <v>0</v>
      </c>
      <c r="O123" s="726">
        <f>(R123+U123+X123+AA123+AD123)</f>
        <v>811</v>
      </c>
      <c r="P123" s="725">
        <f>(S123+V123+Y123+AB123+AE123)</f>
        <v>771</v>
      </c>
      <c r="Q123" s="725">
        <f>(T123+W123+Z123+AC123+AF123)</f>
        <v>40</v>
      </c>
      <c r="R123" s="73">
        <v>43</v>
      </c>
      <c r="S123" s="73">
        <v>43</v>
      </c>
      <c r="T123" s="57">
        <f>(R123-S123)</f>
        <v>0</v>
      </c>
      <c r="U123" s="73">
        <v>250</v>
      </c>
      <c r="V123" s="73">
        <v>210</v>
      </c>
      <c r="W123" s="57">
        <f>(U123-V123)</f>
        <v>40</v>
      </c>
      <c r="X123" s="73">
        <v>176</v>
      </c>
      <c r="Y123" s="73">
        <v>176</v>
      </c>
      <c r="Z123" s="73">
        <v>0</v>
      </c>
      <c r="AA123" s="299">
        <v>169</v>
      </c>
      <c r="AB123" s="299">
        <v>169</v>
      </c>
      <c r="AC123" s="299">
        <v>0</v>
      </c>
      <c r="AD123" s="299">
        <v>173</v>
      </c>
      <c r="AE123" s="299">
        <v>173</v>
      </c>
      <c r="AF123" s="724">
        <f>(AD123-AE123)</f>
        <v>0</v>
      </c>
      <c r="AG123" s="723">
        <f>(AP123+AS123+AV123+AY123+BB123+BE123+BH123+BK123+BN123+BQ123)</f>
        <v>4464</v>
      </c>
      <c r="AH123" s="543">
        <f>(AQ123+AT123+AW123+AZ123+BC123+BF123+BI123+BL123+BO123+BR123)</f>
        <v>4464</v>
      </c>
      <c r="AI123" s="722">
        <f>(AR123+AU123+AX123+BA123+BD123+BG123+BJ123+BM123+BP123+BS123)</f>
        <v>0</v>
      </c>
      <c r="AJ123" s="538">
        <f>(AP123+AS123+AV123+AY123+BB123)</f>
        <v>2226</v>
      </c>
      <c r="AK123" s="299">
        <f>(AQ123+AT123+AW123+AZ123+BC123)</f>
        <v>2226</v>
      </c>
      <c r="AL123" s="720">
        <f>(AR123+AU123+AX123+BA123+BD123)</f>
        <v>0</v>
      </c>
      <c r="AM123" s="721">
        <f>(BE123+BH123+BK123+BN123+BQ123)</f>
        <v>2238</v>
      </c>
      <c r="AN123" s="299">
        <f>(BF123+BI123+BL123+BO123+BR123)</f>
        <v>2238</v>
      </c>
      <c r="AO123" s="720">
        <f>(BG123+BJ123+BM123+BP123+BS123)</f>
        <v>0</v>
      </c>
      <c r="AP123" s="719">
        <v>205</v>
      </c>
      <c r="AQ123" s="543">
        <v>205</v>
      </c>
      <c r="AR123" s="543">
        <f>(AP123-AQ123)</f>
        <v>0</v>
      </c>
      <c r="AS123" s="543">
        <v>315</v>
      </c>
      <c r="AT123" s="543">
        <v>315</v>
      </c>
      <c r="AU123" s="543">
        <f>(AS123-AT123)</f>
        <v>0</v>
      </c>
      <c r="AV123" s="543">
        <v>480</v>
      </c>
      <c r="AW123" s="543">
        <v>480</v>
      </c>
      <c r="AX123" s="543">
        <f>(AV123-AW123)</f>
        <v>0</v>
      </c>
      <c r="AY123" s="543">
        <v>578</v>
      </c>
      <c r="AZ123" s="543">
        <v>578</v>
      </c>
      <c r="BA123" s="543">
        <f>(AY123-AZ123)</f>
        <v>0</v>
      </c>
      <c r="BB123" s="543">
        <v>648</v>
      </c>
      <c r="BC123" s="543">
        <v>648</v>
      </c>
      <c r="BD123" s="543">
        <f>(BB123-BC123)</f>
        <v>0</v>
      </c>
      <c r="BE123" s="543">
        <f>SUM(BE124:BE128)</f>
        <v>625</v>
      </c>
      <c r="BF123" s="543">
        <f>SUM(BF124:BF128)</f>
        <v>625</v>
      </c>
      <c r="BG123" s="543">
        <f>(BE123-BF123)</f>
        <v>0</v>
      </c>
      <c r="BH123" s="543">
        <v>522</v>
      </c>
      <c r="BI123" s="543">
        <v>522</v>
      </c>
      <c r="BJ123" s="543">
        <f>(BH123-BI123)</f>
        <v>0</v>
      </c>
      <c r="BK123" s="543">
        <v>387</v>
      </c>
      <c r="BL123" s="543">
        <v>387</v>
      </c>
      <c r="BM123" s="543">
        <f>(BK123-BL123)</f>
        <v>0</v>
      </c>
      <c r="BN123" s="543">
        <v>365</v>
      </c>
      <c r="BO123" s="543">
        <v>365</v>
      </c>
      <c r="BP123" s="543">
        <f>(BN123-BO123)</f>
        <v>0</v>
      </c>
      <c r="BQ123" s="543">
        <v>339</v>
      </c>
      <c r="BR123" s="543">
        <v>339</v>
      </c>
      <c r="BS123" s="718">
        <f>(BQ123-BR123)</f>
        <v>0</v>
      </c>
    </row>
    <row r="124" spans="2:71" x14ac:dyDescent="0.2">
      <c r="B124" s="717" t="s">
        <v>112</v>
      </c>
      <c r="C124" s="95">
        <v>69</v>
      </c>
      <c r="D124" s="38">
        <v>51</v>
      </c>
      <c r="E124" s="715">
        <f>(C124-D124)</f>
        <v>18</v>
      </c>
      <c r="F124" s="95">
        <v>48</v>
      </c>
      <c r="G124" s="95">
        <v>48</v>
      </c>
      <c r="H124" s="98">
        <f>(F124-G124)</f>
        <v>0</v>
      </c>
      <c r="I124" s="95">
        <v>28</v>
      </c>
      <c r="J124" s="95">
        <v>28</v>
      </c>
      <c r="K124" s="495">
        <f>(I124-J124)</f>
        <v>0</v>
      </c>
      <c r="L124" s="95">
        <v>35</v>
      </c>
      <c r="M124" s="95">
        <v>35</v>
      </c>
      <c r="N124" s="98">
        <v>0</v>
      </c>
      <c r="O124" s="716">
        <f>(R124+U124+X124+AA124+AD124)</f>
        <v>592</v>
      </c>
      <c r="P124" s="715">
        <f>(S124+V124+Y124+AB124+AE124)</f>
        <v>592</v>
      </c>
      <c r="Q124" s="715">
        <f>(T124+W124+Z124+AC124+AF124)</f>
        <v>0</v>
      </c>
      <c r="R124" s="95">
        <v>22</v>
      </c>
      <c r="S124" s="95">
        <v>22</v>
      </c>
      <c r="T124" s="104">
        <f>(R124-S124)</f>
        <v>0</v>
      </c>
      <c r="U124" s="95">
        <v>164</v>
      </c>
      <c r="V124" s="95">
        <v>164</v>
      </c>
      <c r="W124" s="104">
        <f>(U124-V124)</f>
        <v>0</v>
      </c>
      <c r="X124" s="95">
        <v>138</v>
      </c>
      <c r="Y124" s="95">
        <v>138</v>
      </c>
      <c r="Z124" s="95">
        <v>0</v>
      </c>
      <c r="AA124" s="95">
        <v>133</v>
      </c>
      <c r="AB124" s="95">
        <v>133</v>
      </c>
      <c r="AC124" s="95">
        <v>0</v>
      </c>
      <c r="AD124" s="104">
        <v>135</v>
      </c>
      <c r="AE124" s="104">
        <v>135</v>
      </c>
      <c r="AF124" s="535">
        <f>(AD124-AE124)</f>
        <v>0</v>
      </c>
      <c r="AG124" s="67">
        <f>(AP124+AS124+AV124+AY124+BB124+BE124+BH124+BK124+BN124+BQ124)</f>
        <v>2862</v>
      </c>
      <c r="AH124" s="57">
        <f>(AQ124+AT124+AW124+AZ124+BC124+BF124+BI124+BL124+BO124+BR124)</f>
        <v>2862</v>
      </c>
      <c r="AI124" s="56">
        <f>(AR124+AU124+AX124+BA124+BD124+BG124+BJ124+BM124+BP124+BS124)</f>
        <v>0</v>
      </c>
      <c r="AJ124" s="108">
        <f>(AP124+AS124+AV124+AY124+BB124)</f>
        <v>1585</v>
      </c>
      <c r="AK124" s="95">
        <f>(AQ124+AT124+AW124+AZ124+BC124)</f>
        <v>1585</v>
      </c>
      <c r="AL124" s="98">
        <f>(AR124+AU124+AX124+BA124+BD124)</f>
        <v>0</v>
      </c>
      <c r="AM124" s="525">
        <f>(BE124+BH124+BK124+BN124+BQ124)</f>
        <v>1277</v>
      </c>
      <c r="AN124" s="95">
        <f>(BF124+BI124+BL124+BO124+BR124)</f>
        <v>1277</v>
      </c>
      <c r="AO124" s="98">
        <f>(BG124+BJ124+BM124+BP124+BS124)</f>
        <v>0</v>
      </c>
      <c r="AP124" s="525">
        <v>154</v>
      </c>
      <c r="AQ124" s="95">
        <v>154</v>
      </c>
      <c r="AR124" s="57">
        <f>(AP124-AQ124)</f>
        <v>0</v>
      </c>
      <c r="AS124" s="95">
        <v>231</v>
      </c>
      <c r="AT124" s="95">
        <v>231</v>
      </c>
      <c r="AU124" s="57">
        <f>(AS124-AT124)</f>
        <v>0</v>
      </c>
      <c r="AV124" s="95">
        <v>348</v>
      </c>
      <c r="AW124" s="95">
        <v>348</v>
      </c>
      <c r="AX124" s="57">
        <f>(AV124-AW124)</f>
        <v>0</v>
      </c>
      <c r="AY124" s="95">
        <v>417</v>
      </c>
      <c r="AZ124" s="95">
        <v>417</v>
      </c>
      <c r="BA124" s="57">
        <f>(AY124-AZ124)</f>
        <v>0</v>
      </c>
      <c r="BB124" s="95">
        <v>435</v>
      </c>
      <c r="BC124" s="95">
        <v>435</v>
      </c>
      <c r="BD124" s="57">
        <f>(BB124-BC124)</f>
        <v>0</v>
      </c>
      <c r="BE124" s="95">
        <v>389</v>
      </c>
      <c r="BF124" s="95">
        <v>389</v>
      </c>
      <c r="BG124" s="57">
        <f>(BE124-BF124)</f>
        <v>0</v>
      </c>
      <c r="BH124" s="95">
        <v>324</v>
      </c>
      <c r="BI124" s="95">
        <v>324</v>
      </c>
      <c r="BJ124" s="57">
        <f>(BH124-BI124)</f>
        <v>0</v>
      </c>
      <c r="BK124" s="95">
        <v>199</v>
      </c>
      <c r="BL124" s="95">
        <v>199</v>
      </c>
      <c r="BM124" s="57">
        <f>(BK124-BL124)</f>
        <v>0</v>
      </c>
      <c r="BN124" s="95">
        <v>196</v>
      </c>
      <c r="BO124" s="95">
        <v>196</v>
      </c>
      <c r="BP124" s="57">
        <f>(BN124-BO124)</f>
        <v>0</v>
      </c>
      <c r="BQ124" s="95">
        <v>169</v>
      </c>
      <c r="BR124" s="95">
        <v>169</v>
      </c>
      <c r="BS124" s="714">
        <f>(BQ124-BR124)</f>
        <v>0</v>
      </c>
    </row>
    <row r="125" spans="2:71" x14ac:dyDescent="0.2">
      <c r="B125" s="717" t="s">
        <v>113</v>
      </c>
      <c r="C125" s="95">
        <v>2</v>
      </c>
      <c r="D125" s="38">
        <v>2</v>
      </c>
      <c r="E125" s="715">
        <f>(C125-D125)</f>
        <v>0</v>
      </c>
      <c r="F125" s="95">
        <v>1</v>
      </c>
      <c r="G125" s="95">
        <v>1</v>
      </c>
      <c r="H125" s="98">
        <f>(F125-G125)</f>
        <v>0</v>
      </c>
      <c r="I125" s="95">
        <v>1</v>
      </c>
      <c r="J125" s="95">
        <v>1</v>
      </c>
      <c r="K125" s="495">
        <f>(I125-J125)</f>
        <v>0</v>
      </c>
      <c r="L125" s="95">
        <v>1</v>
      </c>
      <c r="M125" s="95">
        <v>1</v>
      </c>
      <c r="N125" s="98">
        <v>0</v>
      </c>
      <c r="O125" s="716">
        <f>(R125+U125+X125+AA125+AD125)</f>
        <v>2</v>
      </c>
      <c r="P125" s="715">
        <f>(S125+V125+Y125+AB125+AE125)</f>
        <v>2</v>
      </c>
      <c r="Q125" s="715">
        <f>(T125+W125+Z125+AC125+AF125)</f>
        <v>0</v>
      </c>
      <c r="R125" s="95">
        <v>0</v>
      </c>
      <c r="S125" s="95">
        <v>0</v>
      </c>
      <c r="T125" s="104">
        <f>(R125-S125)</f>
        <v>0</v>
      </c>
      <c r="U125" s="95">
        <v>1</v>
      </c>
      <c r="V125" s="95">
        <v>1</v>
      </c>
      <c r="W125" s="104">
        <f>(U125-V125)</f>
        <v>0</v>
      </c>
      <c r="X125" s="95">
        <v>1</v>
      </c>
      <c r="Y125" s="95">
        <v>1</v>
      </c>
      <c r="Z125" s="95">
        <v>0</v>
      </c>
      <c r="AA125" s="95">
        <v>0</v>
      </c>
      <c r="AB125" s="95">
        <v>0</v>
      </c>
      <c r="AC125" s="95">
        <v>0</v>
      </c>
      <c r="AD125" s="104">
        <v>0</v>
      </c>
      <c r="AE125" s="104">
        <v>0</v>
      </c>
      <c r="AF125" s="535">
        <f>(AD125-AE125)</f>
        <v>0</v>
      </c>
      <c r="AG125" s="67">
        <f>(AP125+AS125+AV125+AY125+BB125+BE125+BH125+BK125+BN125+BQ125)</f>
        <v>37</v>
      </c>
      <c r="AH125" s="57">
        <f>(AQ125+AT125+AW125+AZ125+BC125+BF125+BI125+BL125+BO125+BR125)</f>
        <v>37</v>
      </c>
      <c r="AI125" s="56">
        <f>(AR125+AU125+AX125+BA125+BD125+BG125+BJ125+BM125+BP125+BS125)</f>
        <v>0</v>
      </c>
      <c r="AJ125" s="108">
        <f>(AP125+AS125+AV125+AY125+BB125)</f>
        <v>12</v>
      </c>
      <c r="AK125" s="95">
        <f>(AQ125+AT125+AW125+AZ125+BC125)</f>
        <v>12</v>
      </c>
      <c r="AL125" s="98">
        <f>(AR125+AU125+AX125+BA125+BD125)</f>
        <v>0</v>
      </c>
      <c r="AM125" s="525">
        <f>(BE125+BH125+BK125+BN125+BQ125)</f>
        <v>25</v>
      </c>
      <c r="AN125" s="95">
        <f>(BF125+BI125+BL125+BO125+BR125)</f>
        <v>25</v>
      </c>
      <c r="AO125" s="98">
        <f>(BG125+BJ125+BM125+BP125+BS125)</f>
        <v>0</v>
      </c>
      <c r="AP125" s="525">
        <v>0</v>
      </c>
      <c r="AQ125" s="95">
        <v>0</v>
      </c>
      <c r="AR125" s="57">
        <f>(AP125-AQ125)</f>
        <v>0</v>
      </c>
      <c r="AS125" s="95">
        <v>1</v>
      </c>
      <c r="AT125" s="95">
        <v>1</v>
      </c>
      <c r="AU125" s="57">
        <f>(AS125-AT125)</f>
        <v>0</v>
      </c>
      <c r="AV125" s="95">
        <v>1</v>
      </c>
      <c r="AW125" s="95">
        <v>1</v>
      </c>
      <c r="AX125" s="57">
        <f>(AV125-AW125)</f>
        <v>0</v>
      </c>
      <c r="AY125" s="95">
        <v>2</v>
      </c>
      <c r="AZ125" s="95">
        <v>2</v>
      </c>
      <c r="BA125" s="57">
        <f>(AY125-AZ125)</f>
        <v>0</v>
      </c>
      <c r="BB125" s="95">
        <v>8</v>
      </c>
      <c r="BC125" s="95">
        <v>8</v>
      </c>
      <c r="BD125" s="57">
        <f>(BB125-BC125)</f>
        <v>0</v>
      </c>
      <c r="BE125" s="95">
        <v>5</v>
      </c>
      <c r="BF125" s="95">
        <v>5</v>
      </c>
      <c r="BG125" s="57">
        <f>(BE125-BF125)</f>
        <v>0</v>
      </c>
      <c r="BH125" s="95">
        <v>6</v>
      </c>
      <c r="BI125" s="95">
        <v>6</v>
      </c>
      <c r="BJ125" s="57">
        <f>(BH125-BI125)</f>
        <v>0</v>
      </c>
      <c r="BK125" s="95">
        <v>5</v>
      </c>
      <c r="BL125" s="95">
        <v>5</v>
      </c>
      <c r="BM125" s="57">
        <f>(BK125-BL125)</f>
        <v>0</v>
      </c>
      <c r="BN125" s="95">
        <v>4</v>
      </c>
      <c r="BO125" s="95">
        <v>4</v>
      </c>
      <c r="BP125" s="57">
        <f>(BN125-BO125)</f>
        <v>0</v>
      </c>
      <c r="BQ125" s="95">
        <v>5</v>
      </c>
      <c r="BR125" s="95">
        <v>5</v>
      </c>
      <c r="BS125" s="714">
        <f>(BQ125-BR125)</f>
        <v>0</v>
      </c>
    </row>
    <row r="126" spans="2:71" x14ac:dyDescent="0.2">
      <c r="B126" s="717" t="s">
        <v>114</v>
      </c>
      <c r="C126" s="95">
        <v>10</v>
      </c>
      <c r="D126" s="38">
        <v>10</v>
      </c>
      <c r="E126" s="715">
        <f>(C126-D126)</f>
        <v>0</v>
      </c>
      <c r="F126" s="95">
        <v>5</v>
      </c>
      <c r="G126" s="95">
        <v>5</v>
      </c>
      <c r="H126" s="98">
        <f>(F126-G126)</f>
        <v>0</v>
      </c>
      <c r="I126" s="95">
        <v>3</v>
      </c>
      <c r="J126" s="95">
        <v>3</v>
      </c>
      <c r="K126" s="495">
        <f>(I126-J126)</f>
        <v>0</v>
      </c>
      <c r="L126" s="95">
        <v>2</v>
      </c>
      <c r="M126" s="95">
        <v>2</v>
      </c>
      <c r="N126" s="98">
        <v>0</v>
      </c>
      <c r="O126" s="716">
        <f>(R126+U126+X126+AA126+AD126)</f>
        <v>50</v>
      </c>
      <c r="P126" s="715">
        <f>(S126+V126+Y126+AB126+AE126)</f>
        <v>10</v>
      </c>
      <c r="Q126" s="715">
        <f>(T126+W126+Z126+AC126+AF126)</f>
        <v>40</v>
      </c>
      <c r="R126" s="95">
        <v>4</v>
      </c>
      <c r="S126" s="95">
        <v>4</v>
      </c>
      <c r="T126" s="104">
        <f>(R126-S126)</f>
        <v>0</v>
      </c>
      <c r="U126" s="95">
        <v>42</v>
      </c>
      <c r="V126" s="95">
        <v>2</v>
      </c>
      <c r="W126" s="104">
        <f>(U126-V126)</f>
        <v>40</v>
      </c>
      <c r="X126" s="95">
        <v>1</v>
      </c>
      <c r="Y126" s="95">
        <v>1</v>
      </c>
      <c r="Z126" s="95">
        <v>0</v>
      </c>
      <c r="AA126" s="95">
        <v>0</v>
      </c>
      <c r="AB126" s="95">
        <v>0</v>
      </c>
      <c r="AC126" s="95">
        <v>0</v>
      </c>
      <c r="AD126" s="104">
        <v>3</v>
      </c>
      <c r="AE126" s="104">
        <v>3</v>
      </c>
      <c r="AF126" s="535">
        <f>(AD126-AE126)</f>
        <v>0</v>
      </c>
      <c r="AG126" s="67">
        <f>(AP126+AS126+AV126+AY126+BB126+BE126+BH126+BK126+BN126+BQ126)</f>
        <v>23</v>
      </c>
      <c r="AH126" s="57">
        <f>(AQ126+AT126+AW126+AZ126+BC126+BF126+BI126+BL126+BO126+BR126)</f>
        <v>23</v>
      </c>
      <c r="AI126" s="56">
        <f>(AR126+AU126+AX126+BA126+BD126+BG126+BJ126+BM126+BP126+BS126)</f>
        <v>0</v>
      </c>
      <c r="AJ126" s="108">
        <f>(AP126+AS126+AV126+AY126+BB126)</f>
        <v>11</v>
      </c>
      <c r="AK126" s="95">
        <f>(AQ126+AT126+AW126+AZ126+BC126)</f>
        <v>11</v>
      </c>
      <c r="AL126" s="98">
        <f>(AR126+AU126+AX126+BA126+BD126)</f>
        <v>0</v>
      </c>
      <c r="AM126" s="525">
        <f>(BE126+BH126+BK126+BN126+BQ126)</f>
        <v>12</v>
      </c>
      <c r="AN126" s="95">
        <f>(BF126+BI126+BL126+BO126+BR126)</f>
        <v>12</v>
      </c>
      <c r="AO126" s="98">
        <f>(BG126+BJ126+BM126+BP126+BS126)</f>
        <v>0</v>
      </c>
      <c r="AP126" s="525">
        <v>2</v>
      </c>
      <c r="AQ126" s="95">
        <v>2</v>
      </c>
      <c r="AR126" s="57">
        <f>(AP126-AQ126)</f>
        <v>0</v>
      </c>
      <c r="AS126" s="95">
        <v>0</v>
      </c>
      <c r="AT126" s="95">
        <v>0</v>
      </c>
      <c r="AU126" s="57">
        <f>(AS126-AT126)</f>
        <v>0</v>
      </c>
      <c r="AV126" s="95">
        <v>1</v>
      </c>
      <c r="AW126" s="95">
        <v>1</v>
      </c>
      <c r="AX126" s="57">
        <f>(AV126-AW126)</f>
        <v>0</v>
      </c>
      <c r="AY126" s="95">
        <v>5</v>
      </c>
      <c r="AZ126" s="95">
        <v>5</v>
      </c>
      <c r="BA126" s="57">
        <f>(AY126-AZ126)</f>
        <v>0</v>
      </c>
      <c r="BB126" s="95">
        <v>3</v>
      </c>
      <c r="BC126" s="95">
        <v>3</v>
      </c>
      <c r="BD126" s="57">
        <f>(BB126-BC126)</f>
        <v>0</v>
      </c>
      <c r="BE126" s="95">
        <v>6</v>
      </c>
      <c r="BF126" s="95">
        <v>6</v>
      </c>
      <c r="BG126" s="57">
        <f>(BE126-BF126)</f>
        <v>0</v>
      </c>
      <c r="BH126" s="95">
        <v>1</v>
      </c>
      <c r="BI126" s="95">
        <v>1</v>
      </c>
      <c r="BJ126" s="57">
        <f>(BH126-BI126)</f>
        <v>0</v>
      </c>
      <c r="BK126" s="95">
        <v>1</v>
      </c>
      <c r="BL126" s="95">
        <v>1</v>
      </c>
      <c r="BM126" s="57">
        <f>(BK126-BL126)</f>
        <v>0</v>
      </c>
      <c r="BN126" s="95">
        <v>3</v>
      </c>
      <c r="BO126" s="95">
        <v>3</v>
      </c>
      <c r="BP126" s="57">
        <f>(BN126-BO126)</f>
        <v>0</v>
      </c>
      <c r="BQ126" s="95">
        <v>1</v>
      </c>
      <c r="BR126" s="95">
        <v>1</v>
      </c>
      <c r="BS126" s="714">
        <f>(BQ126-BR126)</f>
        <v>0</v>
      </c>
    </row>
    <row r="127" spans="2:71" x14ac:dyDescent="0.2">
      <c r="B127" s="717" t="s">
        <v>115</v>
      </c>
      <c r="C127" s="95">
        <v>24</v>
      </c>
      <c r="D127" s="38">
        <v>24</v>
      </c>
      <c r="E127" s="715">
        <f>(C127-D127)</f>
        <v>0</v>
      </c>
      <c r="F127" s="95">
        <v>18</v>
      </c>
      <c r="G127" s="95">
        <v>18</v>
      </c>
      <c r="H127" s="98">
        <f>(F127-G127)</f>
        <v>0</v>
      </c>
      <c r="I127" s="95">
        <v>16</v>
      </c>
      <c r="J127" s="95">
        <v>16</v>
      </c>
      <c r="K127" s="495">
        <f>(I127-J127)</f>
        <v>0</v>
      </c>
      <c r="L127" s="95">
        <v>35</v>
      </c>
      <c r="M127" s="95">
        <v>35</v>
      </c>
      <c r="N127" s="98">
        <v>0</v>
      </c>
      <c r="O127" s="716">
        <f>(R127+U127+X127+AA127+AD127)</f>
        <v>166</v>
      </c>
      <c r="P127" s="715">
        <f>(S127+V127+Y127+AB127+AE127)</f>
        <v>166</v>
      </c>
      <c r="Q127" s="715">
        <f>(T127+W127+Z127+AC127+AF127)</f>
        <v>0</v>
      </c>
      <c r="R127" s="95">
        <v>17</v>
      </c>
      <c r="S127" s="95">
        <v>17</v>
      </c>
      <c r="T127" s="104">
        <f>(R127-S127)</f>
        <v>0</v>
      </c>
      <c r="U127" s="95">
        <v>43</v>
      </c>
      <c r="V127" s="95">
        <v>43</v>
      </c>
      <c r="W127" s="104">
        <f>(U127-V127)</f>
        <v>0</v>
      </c>
      <c r="X127" s="95">
        <v>36</v>
      </c>
      <c r="Y127" s="95">
        <v>36</v>
      </c>
      <c r="Z127" s="95">
        <v>0</v>
      </c>
      <c r="AA127" s="95">
        <v>35</v>
      </c>
      <c r="AB127" s="95">
        <v>35</v>
      </c>
      <c r="AC127" s="95">
        <v>0</v>
      </c>
      <c r="AD127" s="104">
        <v>35</v>
      </c>
      <c r="AE127" s="104">
        <v>35</v>
      </c>
      <c r="AF127" s="535">
        <f>(AD127-AE127)</f>
        <v>0</v>
      </c>
      <c r="AG127" s="67">
        <f>(AP127+AS127+AV127+AY127+BB127+BE127+BH127+BK127+BN127+BQ127)</f>
        <v>1493</v>
      </c>
      <c r="AH127" s="57">
        <f>(AQ127+AT127+AW127+AZ127+BC127+BF127+BI127+BL127+BO127+BR127)</f>
        <v>1493</v>
      </c>
      <c r="AI127" s="56">
        <f>(AR127+AU127+AX127+BA127+BD127+BG127+BJ127+BM127+BP127+BS127)</f>
        <v>0</v>
      </c>
      <c r="AJ127" s="108">
        <f>(AP127+AS127+AV127+AY127+BB127)</f>
        <v>601</v>
      </c>
      <c r="AK127" s="95">
        <f>(AQ127+AT127+AW127+AZ127+BC127)</f>
        <v>601</v>
      </c>
      <c r="AL127" s="98">
        <f>(AR127+AU127+AX127+BA127+BD127)</f>
        <v>0</v>
      </c>
      <c r="AM127" s="525">
        <f>(BE127+BH127+BK127+BN127+BQ127)</f>
        <v>892</v>
      </c>
      <c r="AN127" s="95">
        <f>(BF127+BI127+BL127+BO127+BR127)</f>
        <v>892</v>
      </c>
      <c r="AO127" s="98">
        <f>(BG127+BJ127+BM127+BP127+BS127)</f>
        <v>0</v>
      </c>
      <c r="AP127" s="525">
        <v>48</v>
      </c>
      <c r="AQ127" s="95">
        <v>48</v>
      </c>
      <c r="AR127" s="57">
        <f>(AP127-AQ127)</f>
        <v>0</v>
      </c>
      <c r="AS127" s="95">
        <v>83</v>
      </c>
      <c r="AT127" s="95">
        <v>83</v>
      </c>
      <c r="AU127" s="57">
        <f>(AS127-AT127)</f>
        <v>0</v>
      </c>
      <c r="AV127" s="95">
        <v>125</v>
      </c>
      <c r="AW127" s="95">
        <v>125</v>
      </c>
      <c r="AX127" s="57">
        <f>(AV127-AW127)</f>
        <v>0</v>
      </c>
      <c r="AY127" s="95">
        <v>150</v>
      </c>
      <c r="AZ127" s="95">
        <v>150</v>
      </c>
      <c r="BA127" s="57">
        <f>(AY127-AZ127)</f>
        <v>0</v>
      </c>
      <c r="BB127" s="95">
        <v>195</v>
      </c>
      <c r="BC127" s="95">
        <v>195</v>
      </c>
      <c r="BD127" s="57">
        <f>(BB127-BC127)</f>
        <v>0</v>
      </c>
      <c r="BE127" s="95">
        <v>214</v>
      </c>
      <c r="BF127" s="95">
        <v>214</v>
      </c>
      <c r="BG127" s="57">
        <f>(BE127-BF127)</f>
        <v>0</v>
      </c>
      <c r="BH127" s="95">
        <v>182</v>
      </c>
      <c r="BI127" s="95">
        <v>182</v>
      </c>
      <c r="BJ127" s="57">
        <f>(BH127-BI127)</f>
        <v>0</v>
      </c>
      <c r="BK127" s="95">
        <v>175</v>
      </c>
      <c r="BL127" s="95">
        <v>175</v>
      </c>
      <c r="BM127" s="57">
        <f>(BK127-BL127)</f>
        <v>0</v>
      </c>
      <c r="BN127" s="95">
        <v>160</v>
      </c>
      <c r="BO127" s="95">
        <v>160</v>
      </c>
      <c r="BP127" s="57">
        <f>(BN127-BO127)</f>
        <v>0</v>
      </c>
      <c r="BQ127" s="95">
        <v>161</v>
      </c>
      <c r="BR127" s="95">
        <v>161</v>
      </c>
      <c r="BS127" s="714">
        <f>(BQ127-BR127)</f>
        <v>0</v>
      </c>
    </row>
    <row r="128" spans="2:71" x14ac:dyDescent="0.2">
      <c r="B128" s="717" t="s">
        <v>116</v>
      </c>
      <c r="C128" s="95">
        <v>2</v>
      </c>
      <c r="D128" s="38">
        <v>2</v>
      </c>
      <c r="E128" s="715">
        <f>(C128-D128)</f>
        <v>0</v>
      </c>
      <c r="F128" s="95">
        <v>2</v>
      </c>
      <c r="G128" s="95">
        <v>2</v>
      </c>
      <c r="H128" s="98">
        <f>(F128-G128)</f>
        <v>0</v>
      </c>
      <c r="I128" s="95">
        <v>2</v>
      </c>
      <c r="J128" s="95">
        <v>2</v>
      </c>
      <c r="K128" s="495">
        <f>(I128-J128)</f>
        <v>0</v>
      </c>
      <c r="L128" s="95">
        <v>0</v>
      </c>
      <c r="M128" s="95">
        <v>0</v>
      </c>
      <c r="N128" s="98">
        <v>0</v>
      </c>
      <c r="O128" s="716">
        <f>(R128+U128+X128+AA128+AD128)</f>
        <v>1</v>
      </c>
      <c r="P128" s="715">
        <f>(S128+V128+Y128+AB128+AE128)</f>
        <v>1</v>
      </c>
      <c r="Q128" s="715">
        <f>(T128+W128+Z128+AC128+AF128)</f>
        <v>0</v>
      </c>
      <c r="R128" s="95">
        <v>0</v>
      </c>
      <c r="S128" s="95">
        <v>0</v>
      </c>
      <c r="T128" s="57">
        <f>(R128-S128)</f>
        <v>0</v>
      </c>
      <c r="U128" s="95">
        <v>0</v>
      </c>
      <c r="V128" s="95">
        <v>0</v>
      </c>
      <c r="W128" s="57">
        <f>(U128-V128)</f>
        <v>0</v>
      </c>
      <c r="X128" s="95">
        <v>0</v>
      </c>
      <c r="Y128" s="95">
        <v>0</v>
      </c>
      <c r="Z128" s="95">
        <v>0</v>
      </c>
      <c r="AA128" s="95">
        <v>1</v>
      </c>
      <c r="AB128" s="95">
        <v>1</v>
      </c>
      <c r="AC128" s="95">
        <v>0</v>
      </c>
      <c r="AD128" s="104">
        <v>0</v>
      </c>
      <c r="AE128" s="104">
        <v>0</v>
      </c>
      <c r="AF128" s="535">
        <f>(AD128-AE128)</f>
        <v>0</v>
      </c>
      <c r="AG128" s="67">
        <f>(AP128+AS128+AV128+AY128+BB128+BE128+BH128+BK128+BN128+BQ128)</f>
        <v>49</v>
      </c>
      <c r="AH128" s="57">
        <f>(AQ128+AT128+AW128+AZ128+BC128+BF128+BI128+BL128+BO128+BR128)</f>
        <v>49</v>
      </c>
      <c r="AI128" s="56">
        <f>(AR128+AU128+AX128+BA128+BD128+BG128+BJ128+BM128+BP128+BS128)</f>
        <v>0</v>
      </c>
      <c r="AJ128" s="108">
        <f>(AP128+AS128+AV128+AY128+BB128)</f>
        <v>17</v>
      </c>
      <c r="AK128" s="95">
        <f>(AQ128+AT128+AW128+AZ128+BC128)</f>
        <v>17</v>
      </c>
      <c r="AL128" s="98">
        <f>(AR128+AU128+AX128+BA128+BD128)</f>
        <v>0</v>
      </c>
      <c r="AM128" s="525">
        <f>(BE128+BH128+BK128+BN128+BQ128)</f>
        <v>32</v>
      </c>
      <c r="AN128" s="95">
        <f>(BF128+BI128+BL128+BO128+BR128)</f>
        <v>32</v>
      </c>
      <c r="AO128" s="98">
        <f>(BG128+BJ128+BM128+BP128+BS128)</f>
        <v>0</v>
      </c>
      <c r="AP128" s="525">
        <v>1</v>
      </c>
      <c r="AQ128" s="95">
        <v>1</v>
      </c>
      <c r="AR128" s="57">
        <f>(AP128-AQ128)</f>
        <v>0</v>
      </c>
      <c r="AS128" s="95">
        <v>0</v>
      </c>
      <c r="AT128" s="95">
        <v>0</v>
      </c>
      <c r="AU128" s="57">
        <f>(AS128-AT128)</f>
        <v>0</v>
      </c>
      <c r="AV128" s="95">
        <v>5</v>
      </c>
      <c r="AW128" s="95">
        <v>5</v>
      </c>
      <c r="AX128" s="57">
        <f>(AV128-AW128)</f>
        <v>0</v>
      </c>
      <c r="AY128" s="95">
        <v>4</v>
      </c>
      <c r="AZ128" s="95">
        <v>4</v>
      </c>
      <c r="BA128" s="57">
        <f>(AY128-AZ128)</f>
        <v>0</v>
      </c>
      <c r="BB128" s="95">
        <v>7</v>
      </c>
      <c r="BC128" s="95">
        <v>7</v>
      </c>
      <c r="BD128" s="57">
        <f>(BB128-BC128)</f>
        <v>0</v>
      </c>
      <c r="BE128" s="95">
        <v>11</v>
      </c>
      <c r="BF128" s="95">
        <v>11</v>
      </c>
      <c r="BG128" s="57">
        <f>(BE128-BF128)</f>
        <v>0</v>
      </c>
      <c r="BH128" s="95">
        <v>9</v>
      </c>
      <c r="BI128" s="95">
        <v>9</v>
      </c>
      <c r="BJ128" s="57">
        <f>(BH128-BI128)</f>
        <v>0</v>
      </c>
      <c r="BK128" s="95">
        <v>7</v>
      </c>
      <c r="BL128" s="95">
        <v>7</v>
      </c>
      <c r="BM128" s="57">
        <f>(BK128-BL128)</f>
        <v>0</v>
      </c>
      <c r="BN128" s="95">
        <v>2</v>
      </c>
      <c r="BO128" s="95">
        <v>2</v>
      </c>
      <c r="BP128" s="57">
        <f>(BN128-BO128)</f>
        <v>0</v>
      </c>
      <c r="BQ128" s="95">
        <v>3</v>
      </c>
      <c r="BR128" s="95">
        <v>3</v>
      </c>
      <c r="BS128" s="714">
        <f>(BQ128-BR128)</f>
        <v>0</v>
      </c>
    </row>
    <row r="129" spans="2:71" x14ac:dyDescent="0.2">
      <c r="B129" s="717"/>
      <c r="C129" s="1"/>
      <c r="D129" s="1"/>
      <c r="E129" s="728"/>
      <c r="F129" s="113"/>
      <c r="G129" s="113"/>
      <c r="H129" s="124"/>
      <c r="I129" s="95"/>
      <c r="J129" s="95"/>
      <c r="K129" s="124"/>
      <c r="L129" s="113"/>
      <c r="M129" s="113"/>
      <c r="N129" s="124"/>
      <c r="O129" s="729"/>
      <c r="P129" s="728"/>
      <c r="Q129" s="728"/>
      <c r="R129" s="95"/>
      <c r="S129" s="95"/>
      <c r="T129" s="95"/>
      <c r="U129" s="113"/>
      <c r="V129" s="113"/>
      <c r="W129" s="95"/>
      <c r="X129" s="95"/>
      <c r="Y129" s="95"/>
      <c r="Z129" s="95"/>
      <c r="AA129" s="113"/>
      <c r="AB129" s="113"/>
      <c r="AC129" s="113"/>
      <c r="AD129" s="104"/>
      <c r="AE129" s="104"/>
      <c r="AF129" s="98"/>
      <c r="AG129" s="103"/>
      <c r="AH129" s="104"/>
      <c r="AI129" s="727"/>
      <c r="AJ129" s="118"/>
      <c r="AK129" s="113"/>
      <c r="AL129" s="124"/>
      <c r="AM129" s="575"/>
      <c r="AN129" s="113"/>
      <c r="AO129" s="124"/>
      <c r="AP129" s="52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5"/>
      <c r="BQ129" s="95"/>
      <c r="BR129" s="95"/>
      <c r="BS129" s="586"/>
    </row>
    <row r="130" spans="2:71" x14ac:dyDescent="0.2">
      <c r="B130" s="497" t="s">
        <v>117</v>
      </c>
      <c r="C130" s="73">
        <v>310</v>
      </c>
      <c r="D130" s="89">
        <v>306</v>
      </c>
      <c r="E130" s="725">
        <f>(C130-D130)</f>
        <v>4</v>
      </c>
      <c r="F130" s="73">
        <v>308</v>
      </c>
      <c r="G130" s="73">
        <v>246</v>
      </c>
      <c r="H130" s="495">
        <f>(F130-G130)</f>
        <v>62</v>
      </c>
      <c r="I130" s="73">
        <v>200</v>
      </c>
      <c r="J130" s="73">
        <v>194</v>
      </c>
      <c r="K130" s="495">
        <f>(I130-J130)</f>
        <v>6</v>
      </c>
      <c r="L130" s="73">
        <v>320</v>
      </c>
      <c r="M130" s="73">
        <v>218</v>
      </c>
      <c r="N130" s="495">
        <v>102</v>
      </c>
      <c r="O130" s="726">
        <f>(R130+U130+X130+AA130+AD130)</f>
        <v>1216</v>
      </c>
      <c r="P130" s="725">
        <f>(S130+V130+Y130+AB130+AE130)</f>
        <v>988</v>
      </c>
      <c r="Q130" s="725">
        <f>(T130+W130+Z130+AC130+AF130)</f>
        <v>228</v>
      </c>
      <c r="R130" s="73">
        <v>274</v>
      </c>
      <c r="S130" s="73">
        <v>194</v>
      </c>
      <c r="T130" s="57">
        <f>(R130-S130)</f>
        <v>80</v>
      </c>
      <c r="U130" s="73">
        <v>351</v>
      </c>
      <c r="V130" s="73">
        <v>277</v>
      </c>
      <c r="W130" s="57">
        <f>(U130-V130)</f>
        <v>74</v>
      </c>
      <c r="X130" s="73">
        <v>167</v>
      </c>
      <c r="Y130" s="73">
        <v>163</v>
      </c>
      <c r="Z130" s="73">
        <v>4</v>
      </c>
      <c r="AA130" s="299">
        <v>168</v>
      </c>
      <c r="AB130" s="299">
        <v>160</v>
      </c>
      <c r="AC130" s="299">
        <v>8</v>
      </c>
      <c r="AD130" s="299">
        <v>256</v>
      </c>
      <c r="AE130" s="299">
        <v>194</v>
      </c>
      <c r="AF130" s="724">
        <f>(AD130-AE130)</f>
        <v>62</v>
      </c>
      <c r="AG130" s="723">
        <f>(AP130+AS130+AV130+AY130+BB130+BE130+BH130+BK130+BN130+BQ130)</f>
        <v>9177</v>
      </c>
      <c r="AH130" s="543">
        <f>(AQ130+AT130+AW130+AZ130+BC130+BF130+BI130+BL130+BO130+BR130)</f>
        <v>7486</v>
      </c>
      <c r="AI130" s="722">
        <f>(AR130+AU130+AX130+BA130+BD130+BG130+BJ130+BM130+BP130+BS130)</f>
        <v>1691</v>
      </c>
      <c r="AJ130" s="538">
        <f>(AP130+AS130+AV130+AY130+BB130)</f>
        <v>3762</v>
      </c>
      <c r="AK130" s="299">
        <f>(AQ130+AT130+AW130+AZ130+BC130)</f>
        <v>2903</v>
      </c>
      <c r="AL130" s="720">
        <f>(AR130+AU130+AX130+BA130+BD130)</f>
        <v>859</v>
      </c>
      <c r="AM130" s="721">
        <f>(BE130+BH130+BK130+BN130+BQ130)</f>
        <v>5415</v>
      </c>
      <c r="AN130" s="299">
        <f>(BF130+BI130+BL130+BO130+BR130)</f>
        <v>4583</v>
      </c>
      <c r="AO130" s="720">
        <f>(BG130+BJ130+BM130+BP130+BS130)</f>
        <v>832</v>
      </c>
      <c r="AP130" s="719">
        <v>165</v>
      </c>
      <c r="AQ130" s="543">
        <v>163</v>
      </c>
      <c r="AR130" s="543">
        <f>(AP130-AQ130)</f>
        <v>2</v>
      </c>
      <c r="AS130" s="543">
        <v>317</v>
      </c>
      <c r="AT130" s="543">
        <v>225</v>
      </c>
      <c r="AU130" s="543">
        <f>(AS130-AT130)</f>
        <v>92</v>
      </c>
      <c r="AV130" s="543">
        <v>427</v>
      </c>
      <c r="AW130" s="543">
        <v>407</v>
      </c>
      <c r="AX130" s="543">
        <f>(AV130-AW130)</f>
        <v>20</v>
      </c>
      <c r="AY130" s="543">
        <v>908</v>
      </c>
      <c r="AZ130" s="543">
        <v>661</v>
      </c>
      <c r="BA130" s="543">
        <f>(AY130-AZ130)</f>
        <v>247</v>
      </c>
      <c r="BB130" s="543">
        <v>1945</v>
      </c>
      <c r="BC130" s="543">
        <v>1447</v>
      </c>
      <c r="BD130" s="543">
        <f>(BB130-BC130)</f>
        <v>498</v>
      </c>
      <c r="BE130" s="543">
        <f>SUM(BE131:BE140)</f>
        <v>1368</v>
      </c>
      <c r="BF130" s="543">
        <f>SUM(BF131:BF140)</f>
        <v>1211</v>
      </c>
      <c r="BG130" s="543">
        <f>(BE130-BF130)</f>
        <v>157</v>
      </c>
      <c r="BH130" s="543">
        <v>1105</v>
      </c>
      <c r="BI130" s="543">
        <v>1001</v>
      </c>
      <c r="BJ130" s="543">
        <f>(BH130-BI130)</f>
        <v>104</v>
      </c>
      <c r="BK130" s="543">
        <v>1235</v>
      </c>
      <c r="BL130" s="543">
        <v>978</v>
      </c>
      <c r="BM130" s="543">
        <f>(BK130-BL130)</f>
        <v>257</v>
      </c>
      <c r="BN130" s="543">
        <v>986</v>
      </c>
      <c r="BO130" s="543">
        <v>834</v>
      </c>
      <c r="BP130" s="543">
        <f>(BN130-BO130)</f>
        <v>152</v>
      </c>
      <c r="BQ130" s="543">
        <v>721</v>
      </c>
      <c r="BR130" s="543">
        <v>559</v>
      </c>
      <c r="BS130" s="718">
        <f>(BQ130-BR130)</f>
        <v>162</v>
      </c>
    </row>
    <row r="131" spans="2:71" x14ac:dyDescent="0.2">
      <c r="B131" s="717" t="s">
        <v>118</v>
      </c>
      <c r="C131" s="95">
        <v>32</v>
      </c>
      <c r="D131" s="38">
        <v>32</v>
      </c>
      <c r="E131" s="715">
        <f>(C131-D131)</f>
        <v>0</v>
      </c>
      <c r="F131" s="95">
        <v>15</v>
      </c>
      <c r="G131" s="95">
        <v>15</v>
      </c>
      <c r="H131" s="98">
        <f>(F131-G131)</f>
        <v>0</v>
      </c>
      <c r="I131" s="95">
        <v>22</v>
      </c>
      <c r="J131" s="95">
        <v>22</v>
      </c>
      <c r="K131" s="495">
        <f>(I131-J131)</f>
        <v>0</v>
      </c>
      <c r="L131" s="95">
        <v>23</v>
      </c>
      <c r="M131" s="95">
        <v>23</v>
      </c>
      <c r="N131" s="98">
        <v>0</v>
      </c>
      <c r="O131" s="716">
        <f>(R131+U131+X131+AA131+AD131)</f>
        <v>10</v>
      </c>
      <c r="P131" s="715">
        <f>(S131+V131+Y131+AB131+AE131)</f>
        <v>10</v>
      </c>
      <c r="Q131" s="715">
        <f>(T131+W131+Z131+AC131+AF131)</f>
        <v>0</v>
      </c>
      <c r="R131" s="95">
        <v>9</v>
      </c>
      <c r="S131" s="95">
        <v>9</v>
      </c>
      <c r="T131" s="57">
        <f>(R131-S131)</f>
        <v>0</v>
      </c>
      <c r="U131" s="95">
        <v>0</v>
      </c>
      <c r="V131" s="95">
        <v>0</v>
      </c>
      <c r="W131" s="57">
        <f>(U131-V131)</f>
        <v>0</v>
      </c>
      <c r="X131" s="95">
        <v>0</v>
      </c>
      <c r="Y131" s="95">
        <v>0</v>
      </c>
      <c r="Z131" s="95">
        <v>0</v>
      </c>
      <c r="AA131" s="95">
        <v>0</v>
      </c>
      <c r="AB131" s="95">
        <v>0</v>
      </c>
      <c r="AC131" s="95">
        <v>0</v>
      </c>
      <c r="AD131" s="104">
        <v>1</v>
      </c>
      <c r="AE131" s="104">
        <v>1</v>
      </c>
      <c r="AF131" s="535">
        <f>(AD131-AE131)</f>
        <v>0</v>
      </c>
      <c r="AG131" s="67">
        <f>(AP131+AS131+AV131+AY131+BB131+BE131+BH131+BK131+BN131+BQ131)</f>
        <v>291</v>
      </c>
      <c r="AH131" s="57">
        <f>(AQ131+AT131+AW131+AZ131+BC131+BF131+BI131+BL131+BO131+BR131)</f>
        <v>291</v>
      </c>
      <c r="AI131" s="56">
        <f>(AR131+AU131+AX131+BA131+BD131+BG131+BJ131+BM131+BP131+BS131)</f>
        <v>0</v>
      </c>
      <c r="AJ131" s="108">
        <f>(AP131+AS131+AV131+AY131+BB131)</f>
        <v>188</v>
      </c>
      <c r="AK131" s="95">
        <f>(AQ131+AT131+AW131+AZ131+BC131)</f>
        <v>188</v>
      </c>
      <c r="AL131" s="98">
        <f>(AR131+AU131+AX131+BA131+BD131)</f>
        <v>0</v>
      </c>
      <c r="AM131" s="525">
        <f>(BE131+BH131+BK131+BN131+BQ131)</f>
        <v>103</v>
      </c>
      <c r="AN131" s="95">
        <f>(BF131+BI131+BL131+BO131+BR131)</f>
        <v>103</v>
      </c>
      <c r="AO131" s="98">
        <f>(BG131+BJ131+BM131+BP131+BS131)</f>
        <v>0</v>
      </c>
      <c r="AP131" s="525">
        <v>3</v>
      </c>
      <c r="AQ131" s="95">
        <v>3</v>
      </c>
      <c r="AR131" s="57">
        <f>(AP131-AQ131)</f>
        <v>0</v>
      </c>
      <c r="AS131" s="95">
        <v>5</v>
      </c>
      <c r="AT131" s="95">
        <v>5</v>
      </c>
      <c r="AU131" s="57">
        <f>(AS131-AT131)</f>
        <v>0</v>
      </c>
      <c r="AV131" s="95">
        <v>13</v>
      </c>
      <c r="AW131" s="95">
        <v>13</v>
      </c>
      <c r="AX131" s="57">
        <f>(AV131-AW131)</f>
        <v>0</v>
      </c>
      <c r="AY131" s="95">
        <v>25</v>
      </c>
      <c r="AZ131" s="95">
        <v>25</v>
      </c>
      <c r="BA131" s="57">
        <f>(AY131-AZ131)</f>
        <v>0</v>
      </c>
      <c r="BB131" s="95">
        <v>142</v>
      </c>
      <c r="BC131" s="95">
        <v>142</v>
      </c>
      <c r="BD131" s="57">
        <f>(BB131-BC131)</f>
        <v>0</v>
      </c>
      <c r="BE131" s="95">
        <v>3</v>
      </c>
      <c r="BF131" s="95">
        <v>3</v>
      </c>
      <c r="BG131" s="57">
        <f>(BE131-BF131)</f>
        <v>0</v>
      </c>
      <c r="BH131" s="95">
        <v>61</v>
      </c>
      <c r="BI131" s="95">
        <v>61</v>
      </c>
      <c r="BJ131" s="57">
        <f>(BH131-BI131)</f>
        <v>0</v>
      </c>
      <c r="BK131" s="95">
        <v>26</v>
      </c>
      <c r="BL131" s="95">
        <v>26</v>
      </c>
      <c r="BM131" s="57">
        <f>(BK131-BL131)</f>
        <v>0</v>
      </c>
      <c r="BN131" s="95">
        <v>8</v>
      </c>
      <c r="BO131" s="95">
        <v>8</v>
      </c>
      <c r="BP131" s="57">
        <f>(BN131-BO131)</f>
        <v>0</v>
      </c>
      <c r="BQ131" s="95">
        <v>5</v>
      </c>
      <c r="BR131" s="95">
        <v>5</v>
      </c>
      <c r="BS131" s="714">
        <f>(BQ131-BR131)</f>
        <v>0</v>
      </c>
    </row>
    <row r="132" spans="2:71" x14ac:dyDescent="0.2">
      <c r="B132" s="717" t="s">
        <v>119</v>
      </c>
      <c r="C132" s="95">
        <v>2</v>
      </c>
      <c r="D132" s="38">
        <v>2</v>
      </c>
      <c r="E132" s="715">
        <f>(C132-D132)</f>
        <v>0</v>
      </c>
      <c r="F132" s="95">
        <v>2</v>
      </c>
      <c r="G132" s="95">
        <v>2</v>
      </c>
      <c r="H132" s="98">
        <f>(F132-G132)</f>
        <v>0</v>
      </c>
      <c r="I132" s="95">
        <v>0</v>
      </c>
      <c r="J132" s="95">
        <v>0</v>
      </c>
      <c r="K132" s="495">
        <f>(I132-J132)</f>
        <v>0</v>
      </c>
      <c r="L132" s="95">
        <v>0</v>
      </c>
      <c r="M132" s="95">
        <v>0</v>
      </c>
      <c r="N132" s="98">
        <v>0</v>
      </c>
      <c r="O132" s="716">
        <f>(R132+U132+X132+AA132+AD132)</f>
        <v>0</v>
      </c>
      <c r="P132" s="715">
        <f>(S132+V132+Y132+AB132+AE132)</f>
        <v>0</v>
      </c>
      <c r="Q132" s="715">
        <f>(T132+W132+Z132+AC132+AF132)</f>
        <v>0</v>
      </c>
      <c r="R132" s="95">
        <v>0</v>
      </c>
      <c r="S132" s="95">
        <v>0</v>
      </c>
      <c r="T132" s="104">
        <f>(R132-S132)</f>
        <v>0</v>
      </c>
      <c r="U132" s="95">
        <v>0</v>
      </c>
      <c r="V132" s="95">
        <v>0</v>
      </c>
      <c r="W132" s="104">
        <f>(U132-V132)</f>
        <v>0</v>
      </c>
      <c r="X132" s="95">
        <v>0</v>
      </c>
      <c r="Y132" s="95">
        <v>0</v>
      </c>
      <c r="Z132" s="95">
        <v>0</v>
      </c>
      <c r="AA132" s="95">
        <v>0</v>
      </c>
      <c r="AB132" s="95">
        <v>0</v>
      </c>
      <c r="AC132" s="95">
        <v>0</v>
      </c>
      <c r="AD132" s="104">
        <v>0</v>
      </c>
      <c r="AE132" s="104">
        <v>0</v>
      </c>
      <c r="AF132" s="535">
        <f>(AD132-AE132)</f>
        <v>0</v>
      </c>
      <c r="AG132" s="67">
        <f>(AP132+AS132+AV132+AY132+BB132+BE132+BH132+BK132+BN132+BQ132)</f>
        <v>18</v>
      </c>
      <c r="AH132" s="57">
        <f>(AQ132+AT132+AW132+AZ132+BC132+BF132+BI132+BL132+BO132+BR132)</f>
        <v>12</v>
      </c>
      <c r="AI132" s="56">
        <f>(AR132+AU132+AX132+BA132+BD132+BG132+BJ132+BM132+BP132+BS132)</f>
        <v>6</v>
      </c>
      <c r="AJ132" s="108">
        <f>(AP132+AS132+AV132+AY132+BB132)</f>
        <v>6</v>
      </c>
      <c r="AK132" s="95">
        <f>(AQ132+AT132+AW132+AZ132+BC132)</f>
        <v>4</v>
      </c>
      <c r="AL132" s="98">
        <f>(AR132+AU132+AX132+BA132+BD132)</f>
        <v>2</v>
      </c>
      <c r="AM132" s="525">
        <f>(BE132+BH132+BK132+BN132+BQ132)</f>
        <v>12</v>
      </c>
      <c r="AN132" s="95">
        <f>(BF132+BI132+BL132+BO132+BR132)</f>
        <v>8</v>
      </c>
      <c r="AO132" s="98">
        <f>(BG132+BJ132+BM132+BP132+BS132)</f>
        <v>4</v>
      </c>
      <c r="AP132" s="525">
        <v>1</v>
      </c>
      <c r="AQ132" s="95">
        <v>1</v>
      </c>
      <c r="AR132" s="57">
        <f>(AP132-AQ132)</f>
        <v>0</v>
      </c>
      <c r="AS132" s="95">
        <v>1</v>
      </c>
      <c r="AT132" s="95">
        <v>1</v>
      </c>
      <c r="AU132" s="57">
        <f>(AS132-AT132)</f>
        <v>0</v>
      </c>
      <c r="AV132" s="95">
        <v>0</v>
      </c>
      <c r="AW132" s="95">
        <v>0</v>
      </c>
      <c r="AX132" s="57">
        <f>(AV132-AW132)</f>
        <v>0</v>
      </c>
      <c r="AY132" s="95">
        <v>0</v>
      </c>
      <c r="AZ132" s="95">
        <v>0</v>
      </c>
      <c r="BA132" s="57">
        <f>(AY132-AZ132)</f>
        <v>0</v>
      </c>
      <c r="BB132" s="95">
        <v>4</v>
      </c>
      <c r="BC132" s="95">
        <v>2</v>
      </c>
      <c r="BD132" s="57">
        <f>(BB132-BC132)</f>
        <v>2</v>
      </c>
      <c r="BE132" s="95">
        <v>4</v>
      </c>
      <c r="BF132" s="95">
        <v>2</v>
      </c>
      <c r="BG132" s="57">
        <f>(BE132-BF132)</f>
        <v>2</v>
      </c>
      <c r="BH132" s="95">
        <v>2</v>
      </c>
      <c r="BI132" s="95">
        <v>2</v>
      </c>
      <c r="BJ132" s="57">
        <f>(BH132-BI132)</f>
        <v>0</v>
      </c>
      <c r="BK132" s="95">
        <v>6</v>
      </c>
      <c r="BL132" s="95">
        <v>4</v>
      </c>
      <c r="BM132" s="57">
        <f>(BK132-BL132)</f>
        <v>2</v>
      </c>
      <c r="BN132" s="95">
        <v>0</v>
      </c>
      <c r="BO132" s="95">
        <v>0</v>
      </c>
      <c r="BP132" s="57">
        <f>(BN132-BO132)</f>
        <v>0</v>
      </c>
      <c r="BQ132" s="95">
        <v>0</v>
      </c>
      <c r="BR132" s="95">
        <v>0</v>
      </c>
      <c r="BS132" s="714">
        <f>(BQ132-BR132)</f>
        <v>0</v>
      </c>
    </row>
    <row r="133" spans="2:71" x14ac:dyDescent="0.2">
      <c r="B133" s="717" t="s">
        <v>120</v>
      </c>
      <c r="C133" s="95">
        <v>0</v>
      </c>
      <c r="D133" s="38">
        <v>0</v>
      </c>
      <c r="E133" s="715">
        <f>(C133-D133)</f>
        <v>0</v>
      </c>
      <c r="F133" s="95">
        <v>0</v>
      </c>
      <c r="G133" s="95">
        <v>0</v>
      </c>
      <c r="H133" s="98">
        <f>(F133-G133)</f>
        <v>0</v>
      </c>
      <c r="I133" s="95">
        <v>0</v>
      </c>
      <c r="J133" s="95">
        <v>0</v>
      </c>
      <c r="K133" s="495">
        <f>(I133-J133)</f>
        <v>0</v>
      </c>
      <c r="L133" s="95">
        <v>0</v>
      </c>
      <c r="M133" s="95">
        <v>0</v>
      </c>
      <c r="N133" s="98">
        <v>0</v>
      </c>
      <c r="O133" s="716">
        <f>(R133+U133+X133+AA133+AD133)</f>
        <v>1</v>
      </c>
      <c r="P133" s="715">
        <f>(S133+V133+Y133+AB133+AE133)</f>
        <v>1</v>
      </c>
      <c r="Q133" s="715">
        <f>(T133+W133+Z133+AC133+AF133)</f>
        <v>0</v>
      </c>
      <c r="R133" s="95">
        <v>0</v>
      </c>
      <c r="S133" s="95">
        <v>0</v>
      </c>
      <c r="T133" s="104">
        <f>(R133-S133)</f>
        <v>0</v>
      </c>
      <c r="U133" s="95">
        <v>0</v>
      </c>
      <c r="V133" s="95">
        <v>0</v>
      </c>
      <c r="W133" s="104">
        <f>(U133-V133)</f>
        <v>0</v>
      </c>
      <c r="X133" s="95">
        <v>0</v>
      </c>
      <c r="Y133" s="95">
        <v>0</v>
      </c>
      <c r="Z133" s="95">
        <v>0</v>
      </c>
      <c r="AA133" s="95">
        <v>0</v>
      </c>
      <c r="AB133" s="95">
        <v>0</v>
      </c>
      <c r="AC133" s="95">
        <v>0</v>
      </c>
      <c r="AD133" s="104">
        <v>1</v>
      </c>
      <c r="AE133" s="104">
        <v>1</v>
      </c>
      <c r="AF133" s="535">
        <f>(AD133-AE133)</f>
        <v>0</v>
      </c>
      <c r="AG133" s="67">
        <f>(AP133+AS133+AV133+AY133+BB133+BE133+BH133+BK133+BN133+BQ133)</f>
        <v>3</v>
      </c>
      <c r="AH133" s="57">
        <f>(AQ133+AT133+AW133+AZ133+BC133+BF133+BI133+BL133+BO133+BR133)</f>
        <v>3</v>
      </c>
      <c r="AI133" s="56">
        <f>(AR133+AU133+AX133+BA133+BD133+BG133+BJ133+BM133+BP133+BS133)</f>
        <v>0</v>
      </c>
      <c r="AJ133" s="108">
        <f>(AP133+AS133+AV133+AY133+BB133)</f>
        <v>3</v>
      </c>
      <c r="AK133" s="95">
        <f>(AQ133+AT133+AW133+AZ133+BC133)</f>
        <v>3</v>
      </c>
      <c r="AL133" s="98">
        <f>(AR133+AU133+AX133+BA133+BD133)</f>
        <v>0</v>
      </c>
      <c r="AM133" s="525">
        <f>(BE133+BH133+BK133+BN133+BQ133)</f>
        <v>0</v>
      </c>
      <c r="AN133" s="95">
        <f>(BF133+BI133+BL133+BO133+BR133)</f>
        <v>0</v>
      </c>
      <c r="AO133" s="98">
        <f>(BG133+BJ133+BM133+BP133+BS133)</f>
        <v>0</v>
      </c>
      <c r="AP133" s="525">
        <v>1</v>
      </c>
      <c r="AQ133" s="95">
        <v>1</v>
      </c>
      <c r="AR133" s="57">
        <f>(AP133-AQ133)</f>
        <v>0</v>
      </c>
      <c r="AS133" s="95">
        <v>0</v>
      </c>
      <c r="AT133" s="95">
        <v>0</v>
      </c>
      <c r="AU133" s="57">
        <f>(AS133-AT133)</f>
        <v>0</v>
      </c>
      <c r="AV133" s="95">
        <v>0</v>
      </c>
      <c r="AW133" s="95">
        <v>0</v>
      </c>
      <c r="AX133" s="57">
        <f>(AV133-AW133)</f>
        <v>0</v>
      </c>
      <c r="AY133" s="95">
        <v>2</v>
      </c>
      <c r="AZ133" s="95">
        <v>2</v>
      </c>
      <c r="BA133" s="57">
        <f>(AY133-AZ133)</f>
        <v>0</v>
      </c>
      <c r="BB133" s="95">
        <v>0</v>
      </c>
      <c r="BC133" s="95">
        <v>0</v>
      </c>
      <c r="BD133" s="57">
        <f>(BB133-BC133)</f>
        <v>0</v>
      </c>
      <c r="BE133" s="95">
        <v>0</v>
      </c>
      <c r="BF133" s="95">
        <v>0</v>
      </c>
      <c r="BG133" s="57">
        <f>(BE133-BF133)</f>
        <v>0</v>
      </c>
      <c r="BH133" s="95">
        <v>0</v>
      </c>
      <c r="BI133" s="95">
        <v>0</v>
      </c>
      <c r="BJ133" s="57">
        <f>(BH133-BI133)</f>
        <v>0</v>
      </c>
      <c r="BK133" s="95">
        <v>0</v>
      </c>
      <c r="BL133" s="95"/>
      <c r="BM133" s="57">
        <f>(BK133-BL133)</f>
        <v>0</v>
      </c>
      <c r="BN133" s="95">
        <v>0</v>
      </c>
      <c r="BO133" s="95">
        <v>0</v>
      </c>
      <c r="BP133" s="57">
        <f>(BN133-BO133)</f>
        <v>0</v>
      </c>
      <c r="BQ133" s="95">
        <v>0</v>
      </c>
      <c r="BR133" s="95">
        <v>0</v>
      </c>
      <c r="BS133" s="714">
        <f>(BQ133-BR133)</f>
        <v>0</v>
      </c>
    </row>
    <row r="134" spans="2:71" x14ac:dyDescent="0.2">
      <c r="B134" s="717" t="s">
        <v>121</v>
      </c>
      <c r="C134" s="95">
        <v>40</v>
      </c>
      <c r="D134" s="38">
        <v>40</v>
      </c>
      <c r="E134" s="715">
        <f>(C134-D134)</f>
        <v>0</v>
      </c>
      <c r="F134" s="95">
        <v>26</v>
      </c>
      <c r="G134" s="95">
        <v>26</v>
      </c>
      <c r="H134" s="98">
        <f>(F134-G134)</f>
        <v>0</v>
      </c>
      <c r="I134" s="95">
        <v>25</v>
      </c>
      <c r="J134" s="95">
        <v>25</v>
      </c>
      <c r="K134" s="495">
        <f>(I134-J134)</f>
        <v>0</v>
      </c>
      <c r="L134" s="95">
        <v>22</v>
      </c>
      <c r="M134" s="95">
        <v>22</v>
      </c>
      <c r="N134" s="98">
        <v>0</v>
      </c>
      <c r="O134" s="716">
        <f>(R134+U134+X134+AA134+AD134)</f>
        <v>439</v>
      </c>
      <c r="P134" s="715">
        <f>(S134+V134+Y134+AB134+AE134)</f>
        <v>227</v>
      </c>
      <c r="Q134" s="715">
        <f>(T134+W134+Z134+AC134+AF134)</f>
        <v>212</v>
      </c>
      <c r="R134" s="95">
        <v>106</v>
      </c>
      <c r="S134" s="95">
        <v>26</v>
      </c>
      <c r="T134" s="104">
        <f>(R134-S134)</f>
        <v>80</v>
      </c>
      <c r="U134" s="95">
        <v>142</v>
      </c>
      <c r="V134" s="95">
        <v>74</v>
      </c>
      <c r="W134" s="104">
        <f>(U134-V134)</f>
        <v>68</v>
      </c>
      <c r="X134" s="95">
        <v>34</v>
      </c>
      <c r="Y134" s="95">
        <v>32</v>
      </c>
      <c r="Z134" s="95">
        <v>2</v>
      </c>
      <c r="AA134" s="95">
        <v>43</v>
      </c>
      <c r="AB134" s="95">
        <v>41</v>
      </c>
      <c r="AC134" s="95">
        <v>2</v>
      </c>
      <c r="AD134" s="104">
        <v>114</v>
      </c>
      <c r="AE134" s="104">
        <v>54</v>
      </c>
      <c r="AF134" s="535">
        <f>(AD134-AE134)</f>
        <v>60</v>
      </c>
      <c r="AG134" s="67">
        <f>(AP134+AS134+AV134+AY134+BB134+BE134+BH134+BK134+BN134+BQ134)</f>
        <v>2599</v>
      </c>
      <c r="AH134" s="57">
        <f>(AQ134+AT134+AW134+AZ134+BC134+BF134+BI134+BL134+BO134+BR134)</f>
        <v>1649</v>
      </c>
      <c r="AI134" s="56">
        <f>(AR134+AU134+AX134+BA134+BD134+BG134+BJ134+BM134+BP134+BS134)</f>
        <v>950</v>
      </c>
      <c r="AJ134" s="108">
        <f>(AP134+AS134+AV134+AY134+BB134)</f>
        <v>1403</v>
      </c>
      <c r="AK134" s="95">
        <f>(AQ134+AT134+AW134+AZ134+BC134)</f>
        <v>903</v>
      </c>
      <c r="AL134" s="98">
        <f>(AR134+AU134+AX134+BA134+BD134)</f>
        <v>500</v>
      </c>
      <c r="AM134" s="525">
        <f>(BE134+BH134+BK134+BN134+BQ134)</f>
        <v>1196</v>
      </c>
      <c r="AN134" s="95">
        <f>(BF134+BI134+BL134+BO134+BR134)</f>
        <v>746</v>
      </c>
      <c r="AO134" s="98">
        <f>(BG134+BJ134+BM134+BP134+BS134)</f>
        <v>450</v>
      </c>
      <c r="AP134" s="525">
        <v>37</v>
      </c>
      <c r="AQ134" s="95">
        <v>37</v>
      </c>
      <c r="AR134" s="57">
        <f>(AP134-AQ134)</f>
        <v>0</v>
      </c>
      <c r="AS134" s="95">
        <v>170</v>
      </c>
      <c r="AT134" s="95">
        <v>86</v>
      </c>
      <c r="AU134" s="57">
        <f>(AS134-AT134)</f>
        <v>84</v>
      </c>
      <c r="AV134" s="95">
        <v>133</v>
      </c>
      <c r="AW134" s="95">
        <v>133</v>
      </c>
      <c r="AX134" s="57">
        <f>(AV134-AW134)</f>
        <v>0</v>
      </c>
      <c r="AY134" s="95">
        <v>366</v>
      </c>
      <c r="AZ134" s="95">
        <v>198</v>
      </c>
      <c r="BA134" s="57">
        <f>(AY134-AZ134)</f>
        <v>168</v>
      </c>
      <c r="BB134" s="95">
        <v>697</v>
      </c>
      <c r="BC134" s="95">
        <v>449</v>
      </c>
      <c r="BD134" s="57">
        <f>(BB134-BC134)</f>
        <v>248</v>
      </c>
      <c r="BE134" s="95">
        <v>447</v>
      </c>
      <c r="BF134" s="95">
        <v>365</v>
      </c>
      <c r="BG134" s="57">
        <f>(BE134-BF134)</f>
        <v>82</v>
      </c>
      <c r="BH134" s="95">
        <v>175</v>
      </c>
      <c r="BI134" s="95">
        <v>127</v>
      </c>
      <c r="BJ134" s="57">
        <f>(BH134-BI134)</f>
        <v>48</v>
      </c>
      <c r="BK134" s="95">
        <v>241</v>
      </c>
      <c r="BL134" s="95">
        <v>97</v>
      </c>
      <c r="BM134" s="57">
        <f>(BK134-BL134)</f>
        <v>144</v>
      </c>
      <c r="BN134" s="95">
        <v>228</v>
      </c>
      <c r="BO134" s="95">
        <v>94</v>
      </c>
      <c r="BP134" s="57">
        <f>(BN134-BO134)</f>
        <v>134</v>
      </c>
      <c r="BQ134" s="95">
        <v>105</v>
      </c>
      <c r="BR134" s="95">
        <v>63</v>
      </c>
      <c r="BS134" s="714">
        <f>(BQ134-BR134)</f>
        <v>42</v>
      </c>
    </row>
    <row r="135" spans="2:71" x14ac:dyDescent="0.2">
      <c r="B135" s="717" t="s">
        <v>122</v>
      </c>
      <c r="C135" s="95">
        <v>1</v>
      </c>
      <c r="D135" s="38">
        <v>1</v>
      </c>
      <c r="E135" s="715">
        <f>(C135-D135)</f>
        <v>0</v>
      </c>
      <c r="F135" s="95">
        <v>0</v>
      </c>
      <c r="G135" s="95">
        <v>0</v>
      </c>
      <c r="H135" s="98">
        <f>(F135-G135)</f>
        <v>0</v>
      </c>
      <c r="I135" s="95">
        <v>0</v>
      </c>
      <c r="J135" s="95">
        <v>0</v>
      </c>
      <c r="K135" s="495">
        <f>(I135-J135)</f>
        <v>0</v>
      </c>
      <c r="L135" s="95">
        <v>2</v>
      </c>
      <c r="M135" s="95">
        <v>2</v>
      </c>
      <c r="N135" s="98">
        <v>0</v>
      </c>
      <c r="O135" s="716">
        <f>(R135+U135+X135+AA135+AD135)</f>
        <v>0</v>
      </c>
      <c r="P135" s="715">
        <f>(S135+V135+Y135+AB135+AE135)</f>
        <v>0</v>
      </c>
      <c r="Q135" s="715">
        <f>(T135+W135+Z135+AC135+AF135)</f>
        <v>0</v>
      </c>
      <c r="R135" s="95">
        <v>0</v>
      </c>
      <c r="S135" s="95">
        <v>0</v>
      </c>
      <c r="T135" s="104">
        <f>(R135-S135)</f>
        <v>0</v>
      </c>
      <c r="U135" s="95">
        <v>0</v>
      </c>
      <c r="V135" s="95">
        <v>0</v>
      </c>
      <c r="W135" s="104">
        <f>(U135-V135)</f>
        <v>0</v>
      </c>
      <c r="X135" s="95">
        <v>0</v>
      </c>
      <c r="Y135" s="95">
        <v>0</v>
      </c>
      <c r="Z135" s="95">
        <v>0</v>
      </c>
      <c r="AA135" s="95">
        <v>0</v>
      </c>
      <c r="AB135" s="95">
        <v>0</v>
      </c>
      <c r="AC135" s="95">
        <v>0</v>
      </c>
      <c r="AD135" s="104">
        <v>0</v>
      </c>
      <c r="AE135" s="104">
        <v>0</v>
      </c>
      <c r="AF135" s="535">
        <f>(AD135-AE135)</f>
        <v>0</v>
      </c>
      <c r="AG135" s="67">
        <f>(AP135+AS135+AV135+AY135+BB135+BE135+BH135+BK135+BN135+BQ135)</f>
        <v>43</v>
      </c>
      <c r="AH135" s="57">
        <f>(AQ135+AT135+AW135+AZ135+BC135+BF135+BI135+BL135+BO135+BR135)</f>
        <v>41</v>
      </c>
      <c r="AI135" s="56">
        <f>(AR135+AU135+AX135+BA135+BD135+BG135+BJ135+BM135+BP135+BS135)</f>
        <v>2</v>
      </c>
      <c r="AJ135" s="108">
        <f>(AP135+AS135+AV135+AY135+BB135)</f>
        <v>28</v>
      </c>
      <c r="AK135" s="95">
        <f>(AQ135+AT135+AW135+AZ135+BC135)</f>
        <v>26</v>
      </c>
      <c r="AL135" s="98">
        <f>(AR135+AU135+AX135+BA135+BD135)</f>
        <v>2</v>
      </c>
      <c r="AM135" s="525">
        <f>(BE135+BH135+BK135+BN135+BQ135)</f>
        <v>15</v>
      </c>
      <c r="AN135" s="95">
        <f>(BF135+BI135+BL135+BO135+BR135)</f>
        <v>15</v>
      </c>
      <c r="AO135" s="98">
        <f>(BG135+BJ135+BM135+BP135+BS135)</f>
        <v>0</v>
      </c>
      <c r="AP135" s="525">
        <v>0</v>
      </c>
      <c r="AQ135" s="95">
        <v>0</v>
      </c>
      <c r="AR135" s="57">
        <f>(AP135-AQ135)</f>
        <v>0</v>
      </c>
      <c r="AS135" s="95">
        <v>1</v>
      </c>
      <c r="AT135" s="95">
        <v>1</v>
      </c>
      <c r="AU135" s="57">
        <f>(AS135-AT135)</f>
        <v>0</v>
      </c>
      <c r="AV135" s="95">
        <v>5</v>
      </c>
      <c r="AW135" s="95">
        <v>5</v>
      </c>
      <c r="AX135" s="57">
        <f>(AV135-AW135)</f>
        <v>0</v>
      </c>
      <c r="AY135" s="95">
        <v>13</v>
      </c>
      <c r="AZ135" s="95">
        <v>11</v>
      </c>
      <c r="BA135" s="57">
        <f>(AY135-AZ135)</f>
        <v>2</v>
      </c>
      <c r="BB135" s="95">
        <v>9</v>
      </c>
      <c r="BC135" s="95">
        <v>9</v>
      </c>
      <c r="BD135" s="57">
        <f>(BB135-BC135)</f>
        <v>0</v>
      </c>
      <c r="BE135" s="95">
        <v>6</v>
      </c>
      <c r="BF135" s="95">
        <v>6</v>
      </c>
      <c r="BG135" s="57">
        <f>(BE135-BF135)</f>
        <v>0</v>
      </c>
      <c r="BH135" s="95">
        <v>2</v>
      </c>
      <c r="BI135" s="95">
        <v>2</v>
      </c>
      <c r="BJ135" s="57">
        <f>(BH135-BI135)</f>
        <v>0</v>
      </c>
      <c r="BK135" s="95">
        <v>0</v>
      </c>
      <c r="BL135" s="95"/>
      <c r="BM135" s="57">
        <f>(BK135-BL135)</f>
        <v>0</v>
      </c>
      <c r="BN135" s="95">
        <v>5</v>
      </c>
      <c r="BO135" s="95">
        <v>5</v>
      </c>
      <c r="BP135" s="57">
        <f>(BN135-BO135)</f>
        <v>0</v>
      </c>
      <c r="BQ135" s="95">
        <v>2</v>
      </c>
      <c r="BR135" s="95">
        <v>2</v>
      </c>
      <c r="BS135" s="714">
        <f>(BQ135-BR135)</f>
        <v>0</v>
      </c>
    </row>
    <row r="136" spans="2:71" x14ac:dyDescent="0.2">
      <c r="B136" s="717" t="s">
        <v>123</v>
      </c>
      <c r="C136" s="95">
        <v>3</v>
      </c>
      <c r="D136" s="38">
        <v>3</v>
      </c>
      <c r="E136" s="715">
        <f>(C136-D136)</f>
        <v>0</v>
      </c>
      <c r="F136" s="95">
        <v>14</v>
      </c>
      <c r="G136" s="95">
        <v>14</v>
      </c>
      <c r="H136" s="98">
        <f>(F136-G136)</f>
        <v>0</v>
      </c>
      <c r="I136" s="95">
        <v>7</v>
      </c>
      <c r="J136" s="95">
        <v>7</v>
      </c>
      <c r="K136" s="495">
        <f>(I136-J136)</f>
        <v>0</v>
      </c>
      <c r="L136" s="95">
        <v>1</v>
      </c>
      <c r="M136" s="95">
        <v>1</v>
      </c>
      <c r="N136" s="98">
        <v>0</v>
      </c>
      <c r="O136" s="716">
        <f>(R136+U136+X136+AA136+AD136)</f>
        <v>2</v>
      </c>
      <c r="P136" s="715">
        <f>(S136+V136+Y136+AB136+AE136)</f>
        <v>2</v>
      </c>
      <c r="Q136" s="715">
        <f>(T136+W136+Z136+AC136+AF136)</f>
        <v>0</v>
      </c>
      <c r="R136" s="95">
        <v>0</v>
      </c>
      <c r="S136" s="95">
        <v>0</v>
      </c>
      <c r="T136" s="104">
        <f>(R136-S136)</f>
        <v>0</v>
      </c>
      <c r="U136" s="95">
        <v>0</v>
      </c>
      <c r="V136" s="95">
        <v>0</v>
      </c>
      <c r="W136" s="104">
        <f>(U136-V136)</f>
        <v>0</v>
      </c>
      <c r="X136" s="95">
        <v>0</v>
      </c>
      <c r="Y136" s="95">
        <v>0</v>
      </c>
      <c r="Z136" s="95">
        <v>0</v>
      </c>
      <c r="AA136" s="95">
        <v>0</v>
      </c>
      <c r="AB136" s="95">
        <v>0</v>
      </c>
      <c r="AC136" s="95">
        <v>0</v>
      </c>
      <c r="AD136" s="104">
        <v>2</v>
      </c>
      <c r="AE136" s="104">
        <v>2</v>
      </c>
      <c r="AF136" s="535">
        <f>(AD136-AE136)</f>
        <v>0</v>
      </c>
      <c r="AG136" s="67">
        <f>(AP136+AS136+AV136+AY136+BB136+BE136+BH136+BK136+BN136+BQ136)</f>
        <v>166</v>
      </c>
      <c r="AH136" s="57">
        <f>(AQ136+AT136+AW136+AZ136+BC136+BF136+BI136+BL136+BO136+BR136)</f>
        <v>166</v>
      </c>
      <c r="AI136" s="56">
        <f>(AR136+AU136+AX136+BA136+BD136+BG136+BJ136+BM136+BP136+BS136)</f>
        <v>0</v>
      </c>
      <c r="AJ136" s="108">
        <f>(AP136+AS136+AV136+AY136+BB136)</f>
        <v>32</v>
      </c>
      <c r="AK136" s="95">
        <f>(AQ136+AT136+AW136+AZ136+BC136)</f>
        <v>32</v>
      </c>
      <c r="AL136" s="98">
        <f>(AR136+AU136+AX136+BA136+BD136)</f>
        <v>0</v>
      </c>
      <c r="AM136" s="525">
        <f>(BE136+BH136+BK136+BN136+BQ136)</f>
        <v>134</v>
      </c>
      <c r="AN136" s="95">
        <f>(BF136+BI136+BL136+BO136+BR136)</f>
        <v>134</v>
      </c>
      <c r="AO136" s="98">
        <f>(BG136+BJ136+BM136+BP136+BS136)</f>
        <v>0</v>
      </c>
      <c r="AP136" s="525">
        <v>4</v>
      </c>
      <c r="AQ136" s="95">
        <v>4</v>
      </c>
      <c r="AR136" s="57">
        <f>(AP136-AQ136)</f>
        <v>0</v>
      </c>
      <c r="AS136" s="95">
        <v>6</v>
      </c>
      <c r="AT136" s="95">
        <v>6</v>
      </c>
      <c r="AU136" s="57">
        <f>(AS136-AT136)</f>
        <v>0</v>
      </c>
      <c r="AV136" s="95">
        <v>10</v>
      </c>
      <c r="AW136" s="95">
        <v>10</v>
      </c>
      <c r="AX136" s="57">
        <f>(AV136-AW136)</f>
        <v>0</v>
      </c>
      <c r="AY136" s="95">
        <v>12</v>
      </c>
      <c r="AZ136" s="95">
        <v>12</v>
      </c>
      <c r="BA136" s="57">
        <f>(AY136-AZ136)</f>
        <v>0</v>
      </c>
      <c r="BB136" s="95">
        <v>0</v>
      </c>
      <c r="BC136" s="95">
        <v>0</v>
      </c>
      <c r="BD136" s="57">
        <f>(BB136-BC136)</f>
        <v>0</v>
      </c>
      <c r="BE136" s="95">
        <v>57</v>
      </c>
      <c r="BF136" s="95">
        <v>57</v>
      </c>
      <c r="BG136" s="57">
        <f>(BE136-BF136)</f>
        <v>0</v>
      </c>
      <c r="BH136" s="95">
        <v>39</v>
      </c>
      <c r="BI136" s="95">
        <v>39</v>
      </c>
      <c r="BJ136" s="57">
        <f>(BH136-BI136)</f>
        <v>0</v>
      </c>
      <c r="BK136" s="95">
        <v>11</v>
      </c>
      <c r="BL136" s="95">
        <v>11</v>
      </c>
      <c r="BM136" s="57">
        <f>(BK136-BL136)</f>
        <v>0</v>
      </c>
      <c r="BN136" s="95">
        <v>11</v>
      </c>
      <c r="BO136" s="95">
        <v>11</v>
      </c>
      <c r="BP136" s="57">
        <f>(BN136-BO136)</f>
        <v>0</v>
      </c>
      <c r="BQ136" s="95">
        <v>16</v>
      </c>
      <c r="BR136" s="95">
        <v>16</v>
      </c>
      <c r="BS136" s="714">
        <f>(BQ136-BR136)</f>
        <v>0</v>
      </c>
    </row>
    <row r="137" spans="2:71" x14ac:dyDescent="0.2">
      <c r="B137" s="717" t="s">
        <v>124</v>
      </c>
      <c r="C137" s="95">
        <v>0</v>
      </c>
      <c r="D137" s="38">
        <v>0</v>
      </c>
      <c r="E137" s="715">
        <f>(C137-D137)</f>
        <v>0</v>
      </c>
      <c r="F137" s="95">
        <v>1</v>
      </c>
      <c r="G137" s="95">
        <v>1</v>
      </c>
      <c r="H137" s="98">
        <f>(F137-G137)</f>
        <v>0</v>
      </c>
      <c r="I137" s="95">
        <v>0</v>
      </c>
      <c r="J137" s="95">
        <v>0</v>
      </c>
      <c r="K137" s="495">
        <f>(I137-J137)</f>
        <v>0</v>
      </c>
      <c r="L137" s="95">
        <v>0</v>
      </c>
      <c r="M137" s="95">
        <v>0</v>
      </c>
      <c r="N137" s="98">
        <v>0</v>
      </c>
      <c r="O137" s="716">
        <f>(R137+U137+X137+AA137+AD137)</f>
        <v>0</v>
      </c>
      <c r="P137" s="715">
        <f>(S137+V137+Y137+AB137+AE137)</f>
        <v>0</v>
      </c>
      <c r="Q137" s="715">
        <f>(T137+W137+Z137+AC137+AF137)</f>
        <v>0</v>
      </c>
      <c r="R137" s="95">
        <v>0</v>
      </c>
      <c r="S137" s="95">
        <v>0</v>
      </c>
      <c r="T137" s="104">
        <f>(R137-S137)</f>
        <v>0</v>
      </c>
      <c r="U137" s="95">
        <v>0</v>
      </c>
      <c r="V137" s="95">
        <v>0</v>
      </c>
      <c r="W137" s="104">
        <f>(U137-V137)</f>
        <v>0</v>
      </c>
      <c r="X137" s="95">
        <v>0</v>
      </c>
      <c r="Y137" s="95">
        <v>0</v>
      </c>
      <c r="Z137" s="95">
        <v>0</v>
      </c>
      <c r="AA137" s="95">
        <v>0</v>
      </c>
      <c r="AB137" s="95">
        <v>0</v>
      </c>
      <c r="AC137" s="95">
        <v>0</v>
      </c>
      <c r="AD137" s="104">
        <v>0</v>
      </c>
      <c r="AE137" s="104">
        <v>0</v>
      </c>
      <c r="AF137" s="535">
        <f>(AD137-AE137)</f>
        <v>0</v>
      </c>
      <c r="AG137" s="67">
        <f>(AP137+AS137+AV137+AY137+BB137+BE137+BH137+BK137+BN137+BQ137)</f>
        <v>1</v>
      </c>
      <c r="AH137" s="57">
        <f>(AQ137+AT137+AW137+AZ137+BC137+BF137+BI137+BL137+BO137+BR137)</f>
        <v>1</v>
      </c>
      <c r="AI137" s="56">
        <f>(AR137+AU137+AX137+BA137+BD137+BG137+BJ137+BM137+BP137+BS137)</f>
        <v>0</v>
      </c>
      <c r="AJ137" s="108">
        <f>(AP137+AS137+AV137+AY137+BB137)</f>
        <v>1</v>
      </c>
      <c r="AK137" s="95">
        <f>(AQ137+AT137+AW137+AZ137+BC137)</f>
        <v>1</v>
      </c>
      <c r="AL137" s="98">
        <f>(AR137+AU137+AX137+BA137+BD137)</f>
        <v>0</v>
      </c>
      <c r="AM137" s="525">
        <f>(BE137+BH137+BK137+BN137+BQ137)</f>
        <v>0</v>
      </c>
      <c r="AN137" s="95">
        <f>(BF137+BI137+BL137+BO137+BR137)</f>
        <v>0</v>
      </c>
      <c r="AO137" s="98">
        <f>(BG137+BJ137+BM137+BP137+BS137)</f>
        <v>0</v>
      </c>
      <c r="AP137" s="525">
        <v>0</v>
      </c>
      <c r="AQ137" s="95">
        <v>0</v>
      </c>
      <c r="AR137" s="57">
        <f>(AP137-AQ137)</f>
        <v>0</v>
      </c>
      <c r="AS137" s="95">
        <v>1</v>
      </c>
      <c r="AT137" s="95">
        <v>1</v>
      </c>
      <c r="AU137" s="57">
        <f>(AS137-AT137)</f>
        <v>0</v>
      </c>
      <c r="AV137" s="95">
        <v>0</v>
      </c>
      <c r="AW137" s="95">
        <v>0</v>
      </c>
      <c r="AX137" s="57">
        <f>(AV137-AW137)</f>
        <v>0</v>
      </c>
      <c r="AY137" s="95">
        <v>0</v>
      </c>
      <c r="AZ137" s="95">
        <v>0</v>
      </c>
      <c r="BA137" s="57">
        <f>(AY137-AZ137)</f>
        <v>0</v>
      </c>
      <c r="BB137" s="95">
        <v>0</v>
      </c>
      <c r="BC137" s="95">
        <v>0</v>
      </c>
      <c r="BD137" s="57">
        <f>(BB137-BC137)</f>
        <v>0</v>
      </c>
      <c r="BE137" s="95">
        <v>0</v>
      </c>
      <c r="BF137" s="95">
        <v>0</v>
      </c>
      <c r="BG137" s="57">
        <f>(BE137-BF137)</f>
        <v>0</v>
      </c>
      <c r="BH137" s="95">
        <v>0</v>
      </c>
      <c r="BI137" s="95">
        <v>0</v>
      </c>
      <c r="BJ137" s="57">
        <f>(BH137-BI137)</f>
        <v>0</v>
      </c>
      <c r="BK137" s="95">
        <v>0</v>
      </c>
      <c r="BL137" s="95"/>
      <c r="BM137" s="57">
        <f>(BK137-BL137)</f>
        <v>0</v>
      </c>
      <c r="BN137" s="95">
        <v>0</v>
      </c>
      <c r="BO137" s="95">
        <v>0</v>
      </c>
      <c r="BP137" s="57">
        <f>(BN137-BO137)</f>
        <v>0</v>
      </c>
      <c r="BQ137" s="95">
        <v>0</v>
      </c>
      <c r="BR137" s="95">
        <v>0</v>
      </c>
      <c r="BS137" s="714">
        <f>(BQ137-BR137)</f>
        <v>0</v>
      </c>
    </row>
    <row r="138" spans="2:71" x14ac:dyDescent="0.2">
      <c r="B138" s="717" t="s">
        <v>125</v>
      </c>
      <c r="C138" s="95">
        <v>0</v>
      </c>
      <c r="D138" s="38">
        <v>0</v>
      </c>
      <c r="E138" s="715">
        <f>(C138-D138)</f>
        <v>0</v>
      </c>
      <c r="F138" s="95">
        <v>0</v>
      </c>
      <c r="G138" s="95">
        <v>0</v>
      </c>
      <c r="H138" s="98">
        <f>(F138-G138)</f>
        <v>0</v>
      </c>
      <c r="I138" s="95">
        <v>0</v>
      </c>
      <c r="J138" s="95">
        <v>0</v>
      </c>
      <c r="K138" s="495">
        <f>(I138-J138)</f>
        <v>0</v>
      </c>
      <c r="L138" s="95">
        <v>0</v>
      </c>
      <c r="M138" s="95">
        <v>0</v>
      </c>
      <c r="N138" s="98">
        <v>0</v>
      </c>
      <c r="O138" s="716">
        <f>(R138+U138+X138+AA138+AD138)</f>
        <v>0</v>
      </c>
      <c r="P138" s="715">
        <f>(S138+V138+Y138+AB138+AE138)</f>
        <v>0</v>
      </c>
      <c r="Q138" s="715">
        <f>(T138+W138+Z138+AC138+AF138)</f>
        <v>0</v>
      </c>
      <c r="R138" s="95">
        <v>0</v>
      </c>
      <c r="S138" s="95">
        <v>0</v>
      </c>
      <c r="T138" s="104">
        <f>(R138-S138)</f>
        <v>0</v>
      </c>
      <c r="U138" s="95">
        <v>0</v>
      </c>
      <c r="V138" s="95">
        <v>0</v>
      </c>
      <c r="W138" s="104">
        <f>(U138-V138)</f>
        <v>0</v>
      </c>
      <c r="X138" s="95">
        <v>0</v>
      </c>
      <c r="Y138" s="95">
        <v>0</v>
      </c>
      <c r="Z138" s="95">
        <v>0</v>
      </c>
      <c r="AA138" s="95">
        <v>0</v>
      </c>
      <c r="AB138" s="95">
        <v>0</v>
      </c>
      <c r="AC138" s="95">
        <v>0</v>
      </c>
      <c r="AD138" s="104">
        <v>0</v>
      </c>
      <c r="AE138" s="104">
        <v>0</v>
      </c>
      <c r="AF138" s="535">
        <f>(AD138-AE138)</f>
        <v>0</v>
      </c>
      <c r="AG138" s="67">
        <f>(AP138+AS138+AV138+AY138+BB138+BE138+BH138+BK138+BN138+BQ138)</f>
        <v>312</v>
      </c>
      <c r="AH138" s="57">
        <f>(AQ138+AT138+AW138+AZ138+BC138+BF138+BI138+BL138+BO138+BR138)</f>
        <v>302</v>
      </c>
      <c r="AI138" s="56">
        <f>(AR138+AU138+AX138+BA138+BD138+BG138+BJ138+BM138+BP138+BS138)</f>
        <v>10</v>
      </c>
      <c r="AJ138" s="108">
        <f>(AP138+AS138+AV138+AY138+BB138)</f>
        <v>43</v>
      </c>
      <c r="AK138" s="95">
        <f>(AQ138+AT138+AW138+AZ138+BC138)</f>
        <v>33</v>
      </c>
      <c r="AL138" s="98">
        <f>(AR138+AU138+AX138+BA138+BD138)</f>
        <v>10</v>
      </c>
      <c r="AM138" s="525">
        <f>(BE138+BH138+BK138+BN138+BQ138)</f>
        <v>269</v>
      </c>
      <c r="AN138" s="95">
        <f>(BF138+BI138+BL138+BO138+BR138)</f>
        <v>269</v>
      </c>
      <c r="AO138" s="98">
        <f>(BG138+BJ138+BM138+BP138+BS138)</f>
        <v>0</v>
      </c>
      <c r="AP138" s="525">
        <v>5</v>
      </c>
      <c r="AQ138" s="95">
        <v>5</v>
      </c>
      <c r="AR138" s="57">
        <f>(AP138-AQ138)</f>
        <v>0</v>
      </c>
      <c r="AS138" s="95">
        <v>1</v>
      </c>
      <c r="AT138" s="95">
        <v>1</v>
      </c>
      <c r="AU138" s="57">
        <f>(AS138-AT138)</f>
        <v>0</v>
      </c>
      <c r="AV138" s="95">
        <v>1</v>
      </c>
      <c r="AW138" s="95">
        <v>1</v>
      </c>
      <c r="AX138" s="57">
        <f>(AV138-AW138)</f>
        <v>0</v>
      </c>
      <c r="AY138" s="95">
        <v>4</v>
      </c>
      <c r="AZ138" s="95">
        <v>4</v>
      </c>
      <c r="BA138" s="57">
        <f>(AY138-AZ138)</f>
        <v>0</v>
      </c>
      <c r="BB138" s="95">
        <v>32</v>
      </c>
      <c r="BC138" s="95">
        <v>22</v>
      </c>
      <c r="BD138" s="57">
        <f>(BB138-BC138)</f>
        <v>10</v>
      </c>
      <c r="BE138" s="95">
        <v>52</v>
      </c>
      <c r="BF138" s="95">
        <v>52</v>
      </c>
      <c r="BG138" s="57">
        <f>(BE138-BF138)</f>
        <v>0</v>
      </c>
      <c r="BH138" s="95">
        <v>45</v>
      </c>
      <c r="BI138" s="95">
        <v>45</v>
      </c>
      <c r="BJ138" s="57">
        <f>(BH138-BI138)</f>
        <v>0</v>
      </c>
      <c r="BK138" s="95">
        <v>102</v>
      </c>
      <c r="BL138" s="95">
        <v>102</v>
      </c>
      <c r="BM138" s="57">
        <f>(BK138-BL138)</f>
        <v>0</v>
      </c>
      <c r="BN138" s="95">
        <v>43</v>
      </c>
      <c r="BO138" s="95">
        <v>43</v>
      </c>
      <c r="BP138" s="57">
        <f>(BN138-BO138)</f>
        <v>0</v>
      </c>
      <c r="BQ138" s="95">
        <v>27</v>
      </c>
      <c r="BR138" s="95">
        <v>27</v>
      </c>
      <c r="BS138" s="714">
        <f>(BQ138-BR138)</f>
        <v>0</v>
      </c>
    </row>
    <row r="139" spans="2:71" x14ac:dyDescent="0.2">
      <c r="B139" s="717" t="s">
        <v>126</v>
      </c>
      <c r="C139" s="95">
        <v>232</v>
      </c>
      <c r="D139" s="38">
        <v>228</v>
      </c>
      <c r="E139" s="715">
        <f>(C139-D139)</f>
        <v>4</v>
      </c>
      <c r="F139" s="95">
        <v>250</v>
      </c>
      <c r="G139" s="95">
        <v>188</v>
      </c>
      <c r="H139" s="98">
        <f>(F139-G139)</f>
        <v>62</v>
      </c>
      <c r="I139" s="95">
        <v>146</v>
      </c>
      <c r="J139" s="95">
        <v>140</v>
      </c>
      <c r="K139" s="495">
        <f>(I139-J139)</f>
        <v>6</v>
      </c>
      <c r="L139" s="95">
        <v>272</v>
      </c>
      <c r="M139" s="95">
        <v>170</v>
      </c>
      <c r="N139" s="98">
        <v>102</v>
      </c>
      <c r="O139" s="716">
        <f>(R139+U139+X139+AA139+AD139)</f>
        <v>764</v>
      </c>
      <c r="P139" s="715">
        <f>(S139+V139+Y139+AB139+AE139)</f>
        <v>748</v>
      </c>
      <c r="Q139" s="715">
        <f>(T139+W139+Z139+AC139+AF139)</f>
        <v>16</v>
      </c>
      <c r="R139" s="95">
        <v>159</v>
      </c>
      <c r="S139" s="95">
        <v>159</v>
      </c>
      <c r="T139" s="104">
        <f>(R139-S139)</f>
        <v>0</v>
      </c>
      <c r="U139" s="95">
        <v>209</v>
      </c>
      <c r="V139" s="95">
        <v>203</v>
      </c>
      <c r="W139" s="104">
        <f>(U139-V139)</f>
        <v>6</v>
      </c>
      <c r="X139" s="95">
        <v>133</v>
      </c>
      <c r="Y139" s="95">
        <v>131</v>
      </c>
      <c r="Z139" s="95">
        <v>2</v>
      </c>
      <c r="AA139" s="95">
        <v>125</v>
      </c>
      <c r="AB139" s="95">
        <v>119</v>
      </c>
      <c r="AC139" s="95">
        <v>6</v>
      </c>
      <c r="AD139" s="104">
        <v>138</v>
      </c>
      <c r="AE139" s="104">
        <v>136</v>
      </c>
      <c r="AF139" s="535">
        <f>(AD139-AE139)</f>
        <v>2</v>
      </c>
      <c r="AG139" s="67">
        <f>(AP139+AS139+AV139+AY139+BB139+BE139+BH139+BK139+BN139+BQ139)</f>
        <v>5485</v>
      </c>
      <c r="AH139" s="57">
        <f>(AQ139+AT139+AW139+AZ139+BC139+BF139+BI139+BL139+BO139+BR139)</f>
        <v>5019</v>
      </c>
      <c r="AI139" s="56">
        <f>(AR139+AU139+AX139+BA139+BD139+BG139+BJ139+BM139+BP139+BS139)</f>
        <v>466</v>
      </c>
      <c r="AJ139" s="108">
        <f>(AP139+AS139+AV139+AY139+BB139)</f>
        <v>1955</v>
      </c>
      <c r="AK139" s="95">
        <f>(AQ139+AT139+AW139+AZ139+BC139)</f>
        <v>1711</v>
      </c>
      <c r="AL139" s="98">
        <f>(AR139+AU139+AX139+BA139+BD139)</f>
        <v>244</v>
      </c>
      <c r="AM139" s="525">
        <f>(BE139+BH139+BK139+BN139+BQ139)</f>
        <v>3530</v>
      </c>
      <c r="AN139" s="95">
        <f>(BF139+BI139+BL139+BO139+BR139)</f>
        <v>3308</v>
      </c>
      <c r="AO139" s="98">
        <f>(BG139+BJ139+BM139+BP139+BS139)</f>
        <v>222</v>
      </c>
      <c r="AP139" s="525">
        <v>114</v>
      </c>
      <c r="AQ139" s="95">
        <v>112</v>
      </c>
      <c r="AR139" s="57">
        <f>(AP139-AQ139)</f>
        <v>2</v>
      </c>
      <c r="AS139" s="95">
        <v>131</v>
      </c>
      <c r="AT139" s="95">
        <v>123</v>
      </c>
      <c r="AU139" s="57">
        <f>(AS139-AT139)</f>
        <v>8</v>
      </c>
      <c r="AV139" s="95">
        <v>264</v>
      </c>
      <c r="AW139" s="95">
        <v>244</v>
      </c>
      <c r="AX139" s="57">
        <f>(AV139-AW139)</f>
        <v>20</v>
      </c>
      <c r="AY139" s="95">
        <v>439</v>
      </c>
      <c r="AZ139" s="95">
        <v>409</v>
      </c>
      <c r="BA139" s="57">
        <f>(AY139-AZ139)</f>
        <v>30</v>
      </c>
      <c r="BB139" s="95">
        <v>1007</v>
      </c>
      <c r="BC139" s="95">
        <v>823</v>
      </c>
      <c r="BD139" s="57">
        <f>(BB139-BC139)</f>
        <v>184</v>
      </c>
      <c r="BE139" s="95">
        <v>738</v>
      </c>
      <c r="BF139" s="95">
        <v>726</v>
      </c>
      <c r="BG139" s="57">
        <f>(BE139-BF139)</f>
        <v>12</v>
      </c>
      <c r="BH139" s="95">
        <v>731</v>
      </c>
      <c r="BI139" s="95">
        <v>725</v>
      </c>
      <c r="BJ139" s="57">
        <f>(BH139-BI139)</f>
        <v>6</v>
      </c>
      <c r="BK139" s="95">
        <v>804</v>
      </c>
      <c r="BL139" s="95">
        <v>738</v>
      </c>
      <c r="BM139" s="57">
        <f>(BK139-BL139)</f>
        <v>66</v>
      </c>
      <c r="BN139" s="95">
        <v>691</v>
      </c>
      <c r="BO139" s="95">
        <v>673</v>
      </c>
      <c r="BP139" s="57">
        <f>(BN139-BO139)</f>
        <v>18</v>
      </c>
      <c r="BQ139" s="95">
        <v>566</v>
      </c>
      <c r="BR139" s="95">
        <v>446</v>
      </c>
      <c r="BS139" s="714">
        <f>(BQ139-BR139)</f>
        <v>120</v>
      </c>
    </row>
    <row r="140" spans="2:71" x14ac:dyDescent="0.2">
      <c r="B140" s="717" t="s">
        <v>127</v>
      </c>
      <c r="C140" s="95">
        <v>0</v>
      </c>
      <c r="D140" s="38">
        <v>0</v>
      </c>
      <c r="E140" s="715">
        <f>(C140-D140)</f>
        <v>0</v>
      </c>
      <c r="F140" s="95">
        <v>0</v>
      </c>
      <c r="G140" s="95">
        <v>0</v>
      </c>
      <c r="H140" s="98">
        <f>(F140-G140)</f>
        <v>0</v>
      </c>
      <c r="I140" s="95">
        <v>0</v>
      </c>
      <c r="J140" s="95">
        <v>0</v>
      </c>
      <c r="K140" s="495">
        <f>(I140-J140)</f>
        <v>0</v>
      </c>
      <c r="L140" s="95">
        <v>0</v>
      </c>
      <c r="M140" s="95">
        <v>0</v>
      </c>
      <c r="N140" s="98">
        <v>0</v>
      </c>
      <c r="O140" s="716">
        <f>(R140+U140+X140+AA140+AD140)</f>
        <v>0</v>
      </c>
      <c r="P140" s="715">
        <f>(S140+V140+Y140+AB140+AE140)</f>
        <v>0</v>
      </c>
      <c r="Q140" s="715">
        <f>(T140+W140+Z140+AC140+AF140)</f>
        <v>0</v>
      </c>
      <c r="R140" s="95">
        <v>0</v>
      </c>
      <c r="S140" s="95">
        <v>0</v>
      </c>
      <c r="T140" s="57">
        <f>(R140-S140)</f>
        <v>0</v>
      </c>
      <c r="U140" s="95">
        <v>0</v>
      </c>
      <c r="V140" s="95">
        <v>0</v>
      </c>
      <c r="W140" s="57">
        <f>(U140-V140)</f>
        <v>0</v>
      </c>
      <c r="X140" s="95">
        <v>0</v>
      </c>
      <c r="Y140" s="95">
        <v>0</v>
      </c>
      <c r="Z140" s="95">
        <v>0</v>
      </c>
      <c r="AA140" s="95">
        <v>0</v>
      </c>
      <c r="AB140" s="95">
        <v>0</v>
      </c>
      <c r="AC140" s="95">
        <v>0</v>
      </c>
      <c r="AD140" s="104">
        <v>0</v>
      </c>
      <c r="AE140" s="104">
        <v>0</v>
      </c>
      <c r="AF140" s="535">
        <f>(AD140-AE140)</f>
        <v>0</v>
      </c>
      <c r="AG140" s="67">
        <f>(AP140+AS140+AV140+AY140+BB140+BE140+BH140+BK140+BN140+BQ140)</f>
        <v>259</v>
      </c>
      <c r="AH140" s="57">
        <f>(AQ140+AT140+AW140+AZ140+BC140+BF140+BI140+BL140+BO140+BR140)</f>
        <v>2</v>
      </c>
      <c r="AI140" s="56">
        <f>(AR140+AU140+AX140+BA140+BD140+BG140+BJ140+BM140+BP140+BS140)</f>
        <v>257</v>
      </c>
      <c r="AJ140" s="108">
        <f>(AP140+AS140+AV140+AY140+BB140)</f>
        <v>103</v>
      </c>
      <c r="AK140" s="95">
        <f>(AQ140+AT140+AW140+AZ140+BC140)</f>
        <v>2</v>
      </c>
      <c r="AL140" s="98">
        <f>(AR140+AU140+AX140+BA140+BD140)</f>
        <v>101</v>
      </c>
      <c r="AM140" s="525">
        <f>(BE140+BH140+BK140+BN140+BQ140)</f>
        <v>156</v>
      </c>
      <c r="AN140" s="95">
        <f>(BF140+BI140+BL140+BO140+BR140)</f>
        <v>0</v>
      </c>
      <c r="AO140" s="98">
        <f>(BG140+BJ140+BM140+BP140+BS140)</f>
        <v>156</v>
      </c>
      <c r="AP140" s="525">
        <v>0</v>
      </c>
      <c r="AQ140" s="95">
        <v>0</v>
      </c>
      <c r="AR140" s="57">
        <f>(AP140-AQ140)</f>
        <v>0</v>
      </c>
      <c r="AS140" s="95">
        <v>1</v>
      </c>
      <c r="AT140" s="95">
        <v>1</v>
      </c>
      <c r="AU140" s="57">
        <f>(AS140-AT140)</f>
        <v>0</v>
      </c>
      <c r="AV140" s="95">
        <v>1</v>
      </c>
      <c r="AW140" s="95">
        <v>1</v>
      </c>
      <c r="AX140" s="57">
        <f>(AV140-AW140)</f>
        <v>0</v>
      </c>
      <c r="AY140" s="95">
        <v>47</v>
      </c>
      <c r="AZ140" s="95">
        <v>0</v>
      </c>
      <c r="BA140" s="57">
        <f>(AY140-AZ140)</f>
        <v>47</v>
      </c>
      <c r="BB140" s="95">
        <v>54</v>
      </c>
      <c r="BC140" s="95">
        <v>0</v>
      </c>
      <c r="BD140" s="57">
        <f>(BB140-BC140)</f>
        <v>54</v>
      </c>
      <c r="BE140" s="95">
        <v>61</v>
      </c>
      <c r="BF140" s="95">
        <v>0</v>
      </c>
      <c r="BG140" s="57">
        <f>(BE140-BF140)</f>
        <v>61</v>
      </c>
      <c r="BH140" s="95">
        <v>50</v>
      </c>
      <c r="BI140" s="95">
        <v>0</v>
      </c>
      <c r="BJ140" s="57">
        <f>(BH140-BI140)</f>
        <v>50</v>
      </c>
      <c r="BK140" s="95">
        <v>45</v>
      </c>
      <c r="BL140" s="95">
        <v>0</v>
      </c>
      <c r="BM140" s="57">
        <f>(BK140-BL140)</f>
        <v>45</v>
      </c>
      <c r="BN140" s="95">
        <v>0</v>
      </c>
      <c r="BO140" s="95">
        <v>0</v>
      </c>
      <c r="BP140" s="57">
        <f>(BN140-BO140)</f>
        <v>0</v>
      </c>
      <c r="BQ140" s="95">
        <v>0</v>
      </c>
      <c r="BR140" s="95">
        <v>0</v>
      </c>
      <c r="BS140" s="714">
        <f>(BQ140-BR140)</f>
        <v>0</v>
      </c>
    </row>
    <row r="141" spans="2:71" x14ac:dyDescent="0.2">
      <c r="B141" s="717"/>
      <c r="C141" s="1"/>
      <c r="D141" s="129"/>
      <c r="E141" s="728"/>
      <c r="F141" s="730"/>
      <c r="G141" s="730"/>
      <c r="H141" s="124"/>
      <c r="I141" s="95"/>
      <c r="J141" s="95"/>
      <c r="K141" s="124"/>
      <c r="L141" s="113"/>
      <c r="M141" s="113"/>
      <c r="N141" s="124"/>
      <c r="O141" s="729"/>
      <c r="P141" s="728"/>
      <c r="Q141" s="728"/>
      <c r="R141" s="95"/>
      <c r="S141" s="95"/>
      <c r="T141" s="95"/>
      <c r="U141" s="95"/>
      <c r="V141" s="95"/>
      <c r="W141" s="95"/>
      <c r="X141" s="113"/>
      <c r="Y141" s="113"/>
      <c r="Z141" s="113"/>
      <c r="AA141" s="113"/>
      <c r="AB141" s="113"/>
      <c r="AC141" s="113"/>
      <c r="AD141" s="104"/>
      <c r="AE141" s="104"/>
      <c r="AF141" s="98"/>
      <c r="AG141" s="103"/>
      <c r="AH141" s="104"/>
      <c r="AI141" s="727"/>
      <c r="AJ141" s="118"/>
      <c r="AK141" s="113"/>
      <c r="AL141" s="124"/>
      <c r="AM141" s="575"/>
      <c r="AN141" s="113"/>
      <c r="AO141" s="124"/>
      <c r="AP141" s="52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95"/>
      <c r="BL141" s="95"/>
      <c r="BM141" s="95"/>
      <c r="BN141" s="95"/>
      <c r="BO141" s="95"/>
      <c r="BP141" s="95"/>
      <c r="BQ141" s="95"/>
      <c r="BR141" s="95"/>
      <c r="BS141" s="586"/>
    </row>
    <row r="142" spans="2:71" x14ac:dyDescent="0.2">
      <c r="B142" s="497" t="s">
        <v>128</v>
      </c>
      <c r="C142" s="73">
        <v>187</v>
      </c>
      <c r="D142" s="89">
        <v>171</v>
      </c>
      <c r="E142" s="725">
        <f>(C142-D142)</f>
        <v>16</v>
      </c>
      <c r="F142" s="73">
        <v>129</v>
      </c>
      <c r="G142" s="73">
        <v>125</v>
      </c>
      <c r="H142" s="495">
        <f>(F142-G142)</f>
        <v>4</v>
      </c>
      <c r="I142" s="73">
        <v>171</v>
      </c>
      <c r="J142" s="73">
        <v>80</v>
      </c>
      <c r="K142" s="495">
        <f>(I142-J142)</f>
        <v>91</v>
      </c>
      <c r="L142" s="95">
        <v>137</v>
      </c>
      <c r="M142" s="95">
        <v>93</v>
      </c>
      <c r="N142" s="495">
        <f>(L142-M142)</f>
        <v>44</v>
      </c>
      <c r="O142" s="726">
        <f>(R142+U142+X142+AA142+AD142)</f>
        <v>1454</v>
      </c>
      <c r="P142" s="725">
        <f>(S142+V142+Y142+AB142+AE142)</f>
        <v>560</v>
      </c>
      <c r="Q142" s="725">
        <f>(T142+W142+Z142+AC142+AF142)</f>
        <v>894</v>
      </c>
      <c r="R142" s="73">
        <v>168</v>
      </c>
      <c r="S142" s="73">
        <v>112</v>
      </c>
      <c r="T142" s="57">
        <f>(R142-S142)</f>
        <v>56</v>
      </c>
      <c r="U142" s="73">
        <v>706</v>
      </c>
      <c r="V142" s="73">
        <v>112</v>
      </c>
      <c r="W142" s="57">
        <f>(U142-V142)</f>
        <v>594</v>
      </c>
      <c r="X142" s="73">
        <v>327</v>
      </c>
      <c r="Y142" s="73">
        <v>87</v>
      </c>
      <c r="Z142" s="73">
        <v>240</v>
      </c>
      <c r="AA142" s="299">
        <v>107</v>
      </c>
      <c r="AB142" s="299">
        <v>107</v>
      </c>
      <c r="AC142" s="299">
        <v>0</v>
      </c>
      <c r="AD142" s="299">
        <v>146</v>
      </c>
      <c r="AE142" s="299">
        <v>142</v>
      </c>
      <c r="AF142" s="724">
        <f>(AD142-AE142)</f>
        <v>4</v>
      </c>
      <c r="AG142" s="723">
        <f>(AP142+AS142+AV142+AY142+BB142+BE142+BH142+BK142+BN142+BQ142)</f>
        <v>7406</v>
      </c>
      <c r="AH142" s="543">
        <f>(AQ142+AT142+AW142+AZ142+BC142+BF142+BI142+BL142+BO142+BR142)</f>
        <v>5206</v>
      </c>
      <c r="AI142" s="722">
        <f>(AR142+AU142+AX142+BA142+BD142+BG142+BJ142+BM142+BP142+BS142)</f>
        <v>2200</v>
      </c>
      <c r="AJ142" s="538">
        <f>(AP142+AS142+AV142+AY142+BB142)</f>
        <v>3146</v>
      </c>
      <c r="AK142" s="299">
        <f>(AQ142+AT142+AW142+AZ142+BC142)</f>
        <v>2151</v>
      </c>
      <c r="AL142" s="720">
        <f>(AR142+AU142+AX142+BA142+BD142)</f>
        <v>995</v>
      </c>
      <c r="AM142" s="721">
        <f>(BE142+BH142+BK142+BN142+BQ142)</f>
        <v>4260</v>
      </c>
      <c r="AN142" s="299">
        <f>(BF142+BI142+BL142+BO142+BR142)</f>
        <v>3055</v>
      </c>
      <c r="AO142" s="720">
        <f>(BG142+BJ142+BM142+BP142+BS142)</f>
        <v>1205</v>
      </c>
      <c r="AP142" s="719">
        <v>200</v>
      </c>
      <c r="AQ142" s="543">
        <v>145</v>
      </c>
      <c r="AR142" s="543">
        <f>(AP142-AQ142)</f>
        <v>55</v>
      </c>
      <c r="AS142" s="543">
        <v>348</v>
      </c>
      <c r="AT142" s="543">
        <v>208</v>
      </c>
      <c r="AU142" s="543">
        <f>(AS142-AT142)</f>
        <v>140</v>
      </c>
      <c r="AV142" s="543">
        <v>513</v>
      </c>
      <c r="AW142" s="543">
        <v>269</v>
      </c>
      <c r="AX142" s="543">
        <f>(AV142-AW142)</f>
        <v>244</v>
      </c>
      <c r="AY142" s="543">
        <v>1082</v>
      </c>
      <c r="AZ142" s="543">
        <v>701</v>
      </c>
      <c r="BA142" s="543">
        <f>(AY142-AZ142)</f>
        <v>381</v>
      </c>
      <c r="BB142" s="543">
        <v>1003</v>
      </c>
      <c r="BC142" s="543">
        <v>828</v>
      </c>
      <c r="BD142" s="543">
        <f>(BB142-BC142)</f>
        <v>175</v>
      </c>
      <c r="BE142" s="543">
        <f>SUM(BE143:BE149)</f>
        <v>1000</v>
      </c>
      <c r="BF142" s="543">
        <f>SUM(BF143:BF149)</f>
        <v>751</v>
      </c>
      <c r="BG142" s="543">
        <f>(BE142-BF142)</f>
        <v>249</v>
      </c>
      <c r="BH142" s="543">
        <v>1068</v>
      </c>
      <c r="BI142" s="543">
        <v>866</v>
      </c>
      <c r="BJ142" s="543">
        <f>(BH142-BI142)</f>
        <v>202</v>
      </c>
      <c r="BK142" s="543">
        <v>841</v>
      </c>
      <c r="BL142" s="543">
        <v>582</v>
      </c>
      <c r="BM142" s="543">
        <f>(BK142-BL142)</f>
        <v>259</v>
      </c>
      <c r="BN142" s="543">
        <v>871</v>
      </c>
      <c r="BO142" s="543">
        <v>485</v>
      </c>
      <c r="BP142" s="543">
        <f>(BN142-BO142)</f>
        <v>386</v>
      </c>
      <c r="BQ142" s="543">
        <v>480</v>
      </c>
      <c r="BR142" s="543">
        <v>371</v>
      </c>
      <c r="BS142" s="718">
        <f>(BQ142-BR142)</f>
        <v>109</v>
      </c>
    </row>
    <row r="143" spans="2:71" x14ac:dyDescent="0.2">
      <c r="B143" s="717" t="s">
        <v>129</v>
      </c>
      <c r="C143" s="95">
        <v>56</v>
      </c>
      <c r="D143" s="38">
        <v>56</v>
      </c>
      <c r="E143" s="715">
        <f>(C143-D143)</f>
        <v>0</v>
      </c>
      <c r="F143" s="95">
        <v>9</v>
      </c>
      <c r="G143" s="95">
        <v>9</v>
      </c>
      <c r="H143" s="98">
        <f>(F143-G143)</f>
        <v>0</v>
      </c>
      <c r="I143" s="95">
        <v>8</v>
      </c>
      <c r="J143" s="95">
        <v>8</v>
      </c>
      <c r="K143" s="495">
        <f>(I143-J143)</f>
        <v>0</v>
      </c>
      <c r="L143" s="95">
        <v>11</v>
      </c>
      <c r="M143" s="95">
        <v>11</v>
      </c>
      <c r="N143" s="495">
        <f>(L143-M143)</f>
        <v>0</v>
      </c>
      <c r="O143" s="716">
        <f>(R143+U143+X143+AA143+AD143)</f>
        <v>36</v>
      </c>
      <c r="P143" s="715">
        <f>(S143+V143+Y143+AB143+AE143)</f>
        <v>36</v>
      </c>
      <c r="Q143" s="715">
        <f>(T143+W143+Z143+AC143+AF143)</f>
        <v>0</v>
      </c>
      <c r="R143" s="95">
        <v>13</v>
      </c>
      <c r="S143" s="95">
        <v>13</v>
      </c>
      <c r="T143" s="57">
        <f>(R143-S143)</f>
        <v>0</v>
      </c>
      <c r="U143" s="95">
        <v>12</v>
      </c>
      <c r="V143" s="95">
        <v>12</v>
      </c>
      <c r="W143" s="57">
        <f>(U143-V143)</f>
        <v>0</v>
      </c>
      <c r="X143" s="95">
        <v>4</v>
      </c>
      <c r="Y143" s="95">
        <v>4</v>
      </c>
      <c r="Z143" s="95">
        <v>0</v>
      </c>
      <c r="AA143" s="95">
        <v>3</v>
      </c>
      <c r="AB143" s="95">
        <v>3</v>
      </c>
      <c r="AC143" s="95">
        <v>0</v>
      </c>
      <c r="AD143" s="104">
        <v>4</v>
      </c>
      <c r="AE143" s="104">
        <v>4</v>
      </c>
      <c r="AF143" s="535">
        <f>(AD143-AE143)</f>
        <v>0</v>
      </c>
      <c r="AG143" s="67">
        <f>(AP143+AS143+AV143+AY143+BB143+BE143+BH143+BK143+BN143+BQ143)</f>
        <v>759</v>
      </c>
      <c r="AH143" s="57">
        <f>(AQ143+AT143+AW143+AZ143+BC143+BF143+BI143+BL143+BO143+BR143)</f>
        <v>519</v>
      </c>
      <c r="AI143" s="56">
        <f>(AR143+AU143+AX143+BA143+BD143+BG143+BJ143+BM143+BP143+BS143)</f>
        <v>240</v>
      </c>
      <c r="AJ143" s="108">
        <f>(AP143+AS143+AV143+AY143+BB143)</f>
        <v>526</v>
      </c>
      <c r="AK143" s="95">
        <f>(AQ143+AT143+AW143+AZ143+BC143)</f>
        <v>286</v>
      </c>
      <c r="AL143" s="98">
        <f>(AR143+AU143+AX143+BA143+BD143)</f>
        <v>240</v>
      </c>
      <c r="AM143" s="525">
        <f>(BE143+BH143+BK143+BN143+BQ143)</f>
        <v>233</v>
      </c>
      <c r="AN143" s="95">
        <f>(BF143+BI143+BL143+BO143+BR143)</f>
        <v>233</v>
      </c>
      <c r="AO143" s="98">
        <f>(BG143+BJ143+BM143+BP143+BS143)</f>
        <v>0</v>
      </c>
      <c r="AP143" s="525">
        <v>4</v>
      </c>
      <c r="AQ143" s="95">
        <v>4</v>
      </c>
      <c r="AR143" s="57">
        <f>(AP143-AQ143)</f>
        <v>0</v>
      </c>
      <c r="AS143" s="95">
        <v>12</v>
      </c>
      <c r="AT143" s="95">
        <v>12</v>
      </c>
      <c r="AU143" s="57">
        <f>(AS143-AT143)</f>
        <v>0</v>
      </c>
      <c r="AV143" s="95">
        <v>90</v>
      </c>
      <c r="AW143" s="95">
        <v>18</v>
      </c>
      <c r="AX143" s="57">
        <f>(AV143-AW143)</f>
        <v>72</v>
      </c>
      <c r="AY143" s="95">
        <v>335</v>
      </c>
      <c r="AZ143" s="95">
        <v>167</v>
      </c>
      <c r="BA143" s="57">
        <f>(AY143-AZ143)</f>
        <v>168</v>
      </c>
      <c r="BB143" s="95">
        <v>85</v>
      </c>
      <c r="BC143" s="95">
        <v>85</v>
      </c>
      <c r="BD143" s="57">
        <f>(BB143-BC143)</f>
        <v>0</v>
      </c>
      <c r="BE143" s="95">
        <v>124</v>
      </c>
      <c r="BF143" s="95">
        <v>124</v>
      </c>
      <c r="BG143" s="57">
        <f>(BE143-BF143)</f>
        <v>0</v>
      </c>
      <c r="BH143" s="95">
        <v>44</v>
      </c>
      <c r="BI143" s="95">
        <v>44</v>
      </c>
      <c r="BJ143" s="57">
        <f>(BH143-BI143)</f>
        <v>0</v>
      </c>
      <c r="BK143" s="95">
        <v>42</v>
      </c>
      <c r="BL143" s="95">
        <v>42</v>
      </c>
      <c r="BM143" s="57">
        <f>(BK143-BL143)</f>
        <v>0</v>
      </c>
      <c r="BN143" s="95">
        <v>17</v>
      </c>
      <c r="BO143" s="95">
        <v>17</v>
      </c>
      <c r="BP143" s="57">
        <f>(BN143-BO143)</f>
        <v>0</v>
      </c>
      <c r="BQ143" s="95">
        <v>6</v>
      </c>
      <c r="BR143" s="95">
        <v>6</v>
      </c>
      <c r="BS143" s="714">
        <f>(BQ143-BR143)</f>
        <v>0</v>
      </c>
    </row>
    <row r="144" spans="2:71" x14ac:dyDescent="0.2">
      <c r="B144" s="717" t="s">
        <v>130</v>
      </c>
      <c r="C144" s="95">
        <v>12</v>
      </c>
      <c r="D144" s="38">
        <v>12</v>
      </c>
      <c r="E144" s="715">
        <f>(C144-D144)</f>
        <v>0</v>
      </c>
      <c r="F144" s="95">
        <v>4</v>
      </c>
      <c r="G144" s="95">
        <v>4</v>
      </c>
      <c r="H144" s="98">
        <f>(F144-G144)</f>
        <v>0</v>
      </c>
      <c r="I144" s="95">
        <v>24</v>
      </c>
      <c r="J144" s="95">
        <v>5</v>
      </c>
      <c r="K144" s="495">
        <f>(I144-J144)</f>
        <v>19</v>
      </c>
      <c r="L144" s="95">
        <v>11</v>
      </c>
      <c r="M144" s="95">
        <v>11</v>
      </c>
      <c r="N144" s="495">
        <f>(L144-M144)</f>
        <v>0</v>
      </c>
      <c r="O144" s="716">
        <f>(R144+U144+X144+AA144+AD144)</f>
        <v>153</v>
      </c>
      <c r="P144" s="715">
        <f>(S144+V144+Y144+AB144+AE144)</f>
        <v>153</v>
      </c>
      <c r="Q144" s="715">
        <f>(T144+W144+Z144+AC144+AF144)</f>
        <v>0</v>
      </c>
      <c r="R144" s="95">
        <v>30</v>
      </c>
      <c r="S144" s="95">
        <v>30</v>
      </c>
      <c r="T144" s="57">
        <f>(R144-S144)</f>
        <v>0</v>
      </c>
      <c r="U144" s="95">
        <v>30</v>
      </c>
      <c r="V144" s="95">
        <v>30</v>
      </c>
      <c r="W144" s="57">
        <f>(U144-V144)</f>
        <v>0</v>
      </c>
      <c r="X144" s="95">
        <v>20</v>
      </c>
      <c r="Y144" s="95">
        <v>20</v>
      </c>
      <c r="Z144" s="95">
        <v>0</v>
      </c>
      <c r="AA144" s="95">
        <v>22</v>
      </c>
      <c r="AB144" s="95">
        <v>22</v>
      </c>
      <c r="AC144" s="95">
        <v>0</v>
      </c>
      <c r="AD144" s="104">
        <v>51</v>
      </c>
      <c r="AE144" s="104">
        <v>51</v>
      </c>
      <c r="AF144" s="535">
        <f>(AD144-AE144)</f>
        <v>0</v>
      </c>
      <c r="AG144" s="67">
        <f>(AP144+AS144+AV144+AY144+BB144+BE144+BH144+BK144+BN144+BQ144)</f>
        <v>494</v>
      </c>
      <c r="AH144" s="57">
        <f>(AQ144+AT144+AW144+AZ144+BC144+BF144+BI144+BL144+BO144+BR144)</f>
        <v>490</v>
      </c>
      <c r="AI144" s="56">
        <f>(AR144+AU144+AX144+BA144+BD144+BG144+BJ144+BM144+BP144+BS144)</f>
        <v>4</v>
      </c>
      <c r="AJ144" s="108">
        <f>(AP144+AS144+AV144+AY144+BB144)</f>
        <v>340</v>
      </c>
      <c r="AK144" s="95">
        <f>(AQ144+AT144+AW144+AZ144+BC144)</f>
        <v>336</v>
      </c>
      <c r="AL144" s="98">
        <f>(AR144+AU144+AX144+BA144+BD144)</f>
        <v>4</v>
      </c>
      <c r="AM144" s="525">
        <f>(BE144+BH144+BK144+BN144+BQ144)</f>
        <v>154</v>
      </c>
      <c r="AN144" s="95">
        <f>(BF144+BI144+BL144+BO144+BR144)</f>
        <v>154</v>
      </c>
      <c r="AO144" s="98">
        <f>(BG144+BJ144+BM144+BP144+BS144)</f>
        <v>0</v>
      </c>
      <c r="AP144" s="525">
        <v>36</v>
      </c>
      <c r="AQ144" s="95">
        <v>36</v>
      </c>
      <c r="AR144" s="57">
        <f>(AP144-AQ144)</f>
        <v>0</v>
      </c>
      <c r="AS144" s="95">
        <v>46</v>
      </c>
      <c r="AT144" s="95">
        <v>42</v>
      </c>
      <c r="AU144" s="57">
        <f>(AS144-AT144)</f>
        <v>4</v>
      </c>
      <c r="AV144" s="95">
        <v>55</v>
      </c>
      <c r="AW144" s="95">
        <v>55</v>
      </c>
      <c r="AX144" s="57">
        <f>(AV144-AW144)</f>
        <v>0</v>
      </c>
      <c r="AY144" s="95">
        <v>97</v>
      </c>
      <c r="AZ144" s="95">
        <v>97</v>
      </c>
      <c r="BA144" s="57">
        <f>(AY144-AZ144)</f>
        <v>0</v>
      </c>
      <c r="BB144" s="95">
        <v>106</v>
      </c>
      <c r="BC144" s="95">
        <v>106</v>
      </c>
      <c r="BD144" s="57">
        <f>(BB144-BC144)</f>
        <v>0</v>
      </c>
      <c r="BE144" s="95">
        <v>84</v>
      </c>
      <c r="BF144" s="95">
        <v>84</v>
      </c>
      <c r="BG144" s="57">
        <f>(BE144-BF144)</f>
        <v>0</v>
      </c>
      <c r="BH144" s="95">
        <v>28</v>
      </c>
      <c r="BI144" s="95">
        <v>28</v>
      </c>
      <c r="BJ144" s="57">
        <f>(BH144-BI144)</f>
        <v>0</v>
      </c>
      <c r="BK144" s="95">
        <v>15</v>
      </c>
      <c r="BL144" s="95">
        <v>15</v>
      </c>
      <c r="BM144" s="57">
        <f>(BK144-BL144)</f>
        <v>0</v>
      </c>
      <c r="BN144" s="95">
        <v>15</v>
      </c>
      <c r="BO144" s="95">
        <v>15</v>
      </c>
      <c r="BP144" s="57">
        <f>(BN144-BO144)</f>
        <v>0</v>
      </c>
      <c r="BQ144" s="95">
        <v>12</v>
      </c>
      <c r="BR144" s="95">
        <v>12</v>
      </c>
      <c r="BS144" s="714">
        <f>(BQ144-BR144)</f>
        <v>0</v>
      </c>
    </row>
    <row r="145" spans="2:71" x14ac:dyDescent="0.2">
      <c r="B145" s="717" t="s">
        <v>297</v>
      </c>
      <c r="C145" s="1"/>
      <c r="D145" s="1"/>
      <c r="E145" s="725"/>
      <c r="F145" s="113"/>
      <c r="G145" s="113"/>
      <c r="H145" s="98"/>
      <c r="I145" s="113"/>
      <c r="J145" s="113"/>
      <c r="K145" s="495">
        <f>(I145-J145)</f>
        <v>0</v>
      </c>
      <c r="L145" s="113"/>
      <c r="M145" s="113"/>
      <c r="N145" s="98"/>
      <c r="O145" s="716">
        <f>(R145+U145+X145+AA145+AD145)</f>
        <v>3</v>
      </c>
      <c r="P145" s="715">
        <f>(S145+V145+Y145+AB145+AE145)</f>
        <v>3</v>
      </c>
      <c r="Q145" s="715">
        <f>(T145+W145+Z145+AC145+AF145)</f>
        <v>0</v>
      </c>
      <c r="R145" s="95">
        <v>0</v>
      </c>
      <c r="S145" s="95">
        <v>0</v>
      </c>
      <c r="T145" s="104">
        <f>(R145-S145)</f>
        <v>0</v>
      </c>
      <c r="U145" s="95">
        <v>0</v>
      </c>
      <c r="V145" s="95">
        <v>0</v>
      </c>
      <c r="W145" s="104">
        <f>(U145-V145)</f>
        <v>0</v>
      </c>
      <c r="X145" s="95">
        <v>0</v>
      </c>
      <c r="Y145" s="95">
        <v>0</v>
      </c>
      <c r="Z145" s="95">
        <v>0</v>
      </c>
      <c r="AA145" s="95">
        <v>0</v>
      </c>
      <c r="AB145" s="95">
        <v>0</v>
      </c>
      <c r="AC145" s="95">
        <v>0</v>
      </c>
      <c r="AD145" s="104">
        <v>3</v>
      </c>
      <c r="AE145" s="104">
        <v>3</v>
      </c>
      <c r="AF145" s="535">
        <f>(AD145-AE145)</f>
        <v>0</v>
      </c>
      <c r="AG145" s="67">
        <f>(AP145+AS145+AV145+AY145+BB145+BE145+BH145+BK145+BN145+BQ145)</f>
        <v>125</v>
      </c>
      <c r="AH145" s="57">
        <f>(AQ145+AT145+AW145+AZ145+BC145+BF145+BI145+BL145+BO145+BR145)</f>
        <v>125</v>
      </c>
      <c r="AI145" s="56">
        <f>(AR145+AU145+AX145+BA145+BD145+BG145+BJ145+BM145+BP145+BS145)</f>
        <v>0</v>
      </c>
      <c r="AJ145" s="108">
        <f>(AP145+AS145+AV145+AY145+BB145)</f>
        <v>15</v>
      </c>
      <c r="AK145" s="95">
        <f>(AQ145+AT145+AW145+AZ145+BC145)</f>
        <v>15</v>
      </c>
      <c r="AL145" s="98">
        <f>(AR145+AU145+AX145+BA145+BD145)</f>
        <v>0</v>
      </c>
      <c r="AM145" s="525">
        <f>(BE145+BH145+BK145+BN145+BQ145)</f>
        <v>110</v>
      </c>
      <c r="AN145" s="95">
        <f>(BF145+BI145+BL145+BO145+BR145)</f>
        <v>110</v>
      </c>
      <c r="AO145" s="98">
        <f>(BG145+BJ145+BM145+BP145+BS145)</f>
        <v>0</v>
      </c>
      <c r="AP145" s="525">
        <v>3</v>
      </c>
      <c r="AQ145" s="95">
        <v>3</v>
      </c>
      <c r="AR145" s="57">
        <f>(AP145-AQ145)</f>
        <v>0</v>
      </c>
      <c r="AS145" s="95">
        <v>2</v>
      </c>
      <c r="AT145" s="95">
        <v>2</v>
      </c>
      <c r="AU145" s="57">
        <f>(AS145-AT145)</f>
        <v>0</v>
      </c>
      <c r="AV145" s="95">
        <v>1</v>
      </c>
      <c r="AW145" s="95">
        <v>1</v>
      </c>
      <c r="AX145" s="57">
        <f>(AV145-AW145)</f>
        <v>0</v>
      </c>
      <c r="AY145" s="95">
        <v>1</v>
      </c>
      <c r="AZ145" s="95">
        <v>1</v>
      </c>
      <c r="BA145" s="57">
        <f>(AY145-AZ145)</f>
        <v>0</v>
      </c>
      <c r="BB145" s="95">
        <v>8</v>
      </c>
      <c r="BC145" s="95">
        <v>8</v>
      </c>
      <c r="BD145" s="57">
        <f>(BB145-BC145)</f>
        <v>0</v>
      </c>
      <c r="BE145" s="95">
        <v>7</v>
      </c>
      <c r="BF145" s="95">
        <v>7</v>
      </c>
      <c r="BG145" s="57">
        <f>(BE145-BF145)</f>
        <v>0</v>
      </c>
      <c r="BH145" s="95">
        <v>57</v>
      </c>
      <c r="BI145" s="95">
        <v>57</v>
      </c>
      <c r="BJ145" s="57">
        <f>(BH145-BI145)</f>
        <v>0</v>
      </c>
      <c r="BK145" s="95">
        <v>34</v>
      </c>
      <c r="BL145" s="95">
        <v>34</v>
      </c>
      <c r="BM145" s="57">
        <f>(BK145-BL145)</f>
        <v>0</v>
      </c>
      <c r="BN145" s="95">
        <v>12</v>
      </c>
      <c r="BO145" s="95">
        <v>12</v>
      </c>
      <c r="BP145" s="57">
        <f>(BN145-BO145)</f>
        <v>0</v>
      </c>
      <c r="BQ145" s="95">
        <v>0</v>
      </c>
      <c r="BR145" s="95">
        <v>0</v>
      </c>
      <c r="BS145" s="714">
        <f>(BQ145-BR145)</f>
        <v>0</v>
      </c>
    </row>
    <row r="146" spans="2:71" x14ac:dyDescent="0.2">
      <c r="B146" s="717" t="s">
        <v>131</v>
      </c>
      <c r="C146" s="95">
        <v>41</v>
      </c>
      <c r="D146" s="38">
        <v>25</v>
      </c>
      <c r="E146" s="725">
        <f>(C146-D146)</f>
        <v>16</v>
      </c>
      <c r="F146" s="95">
        <v>19</v>
      </c>
      <c r="G146" s="95">
        <v>15</v>
      </c>
      <c r="H146" s="98">
        <f>(F146-G146)</f>
        <v>4</v>
      </c>
      <c r="I146" s="95">
        <v>78</v>
      </c>
      <c r="J146" s="95">
        <v>6</v>
      </c>
      <c r="K146" s="495">
        <f>(I146-J146)</f>
        <v>72</v>
      </c>
      <c r="L146" s="95">
        <v>47</v>
      </c>
      <c r="M146" s="95">
        <v>3</v>
      </c>
      <c r="N146" s="495">
        <f>(L146-M146)</f>
        <v>44</v>
      </c>
      <c r="O146" s="716">
        <f>(R146+U146+X146+AA146+AD146)</f>
        <v>933</v>
      </c>
      <c r="P146" s="715">
        <f>(S146+V146+Y146+AB146+AE146)</f>
        <v>39</v>
      </c>
      <c r="Q146" s="715">
        <f>(T146+W146+Z146+AC146+AF146)</f>
        <v>894</v>
      </c>
      <c r="R146" s="95">
        <v>58</v>
      </c>
      <c r="S146" s="95">
        <v>2</v>
      </c>
      <c r="T146" s="104">
        <f>(R146-S146)</f>
        <v>56</v>
      </c>
      <c r="U146" s="95">
        <v>603</v>
      </c>
      <c r="V146" s="95">
        <v>9</v>
      </c>
      <c r="W146" s="104">
        <f>(U146-V146)</f>
        <v>594</v>
      </c>
      <c r="X146" s="95">
        <v>242</v>
      </c>
      <c r="Y146" s="95">
        <v>2</v>
      </c>
      <c r="Z146" s="95">
        <v>240</v>
      </c>
      <c r="AA146" s="95">
        <v>13</v>
      </c>
      <c r="AB146" s="95">
        <v>13</v>
      </c>
      <c r="AC146" s="95">
        <v>0</v>
      </c>
      <c r="AD146" s="104">
        <v>17</v>
      </c>
      <c r="AE146" s="104">
        <v>13</v>
      </c>
      <c r="AF146" s="535">
        <f>(AD146-AE146)</f>
        <v>4</v>
      </c>
      <c r="AG146" s="67">
        <f>(AP146+AS146+AV146+AY146+BB146+BE146+BH146+BK146+BN146+BQ146)</f>
        <v>3415</v>
      </c>
      <c r="AH146" s="57">
        <f>(AQ146+AT146+AW146+AZ146+BC146+BF146+BI146+BL146+BO146+BR146)</f>
        <v>1461</v>
      </c>
      <c r="AI146" s="56">
        <f>(AR146+AU146+AX146+BA146+BD146+BG146+BJ146+BM146+BP146+BS146)</f>
        <v>1954</v>
      </c>
      <c r="AJ146" s="108">
        <f>(AP146+AS146+AV146+AY146+BB146)</f>
        <v>1430</v>
      </c>
      <c r="AK146" s="95">
        <f>(AQ146+AT146+AW146+AZ146+BC146)</f>
        <v>679</v>
      </c>
      <c r="AL146" s="98">
        <f>(AR146+AU146+AX146+BA146+BD146)</f>
        <v>751</v>
      </c>
      <c r="AM146" s="525">
        <f>(BE146+BH146+BK146+BN146+BQ146)</f>
        <v>1985</v>
      </c>
      <c r="AN146" s="95">
        <f>(BF146+BI146+BL146+BO146+BR146)</f>
        <v>782</v>
      </c>
      <c r="AO146" s="98">
        <f>(BG146+BJ146+BM146+BP146+BS146)</f>
        <v>1203</v>
      </c>
      <c r="AP146" s="525">
        <v>90</v>
      </c>
      <c r="AQ146" s="95">
        <v>35</v>
      </c>
      <c r="AR146" s="57">
        <f>(AP146-AQ146)</f>
        <v>55</v>
      </c>
      <c r="AS146" s="95">
        <v>185</v>
      </c>
      <c r="AT146" s="95">
        <v>49</v>
      </c>
      <c r="AU146" s="57">
        <f>(AS146-AT146)</f>
        <v>136</v>
      </c>
      <c r="AV146" s="95">
        <v>230</v>
      </c>
      <c r="AW146" s="95">
        <v>58</v>
      </c>
      <c r="AX146" s="57">
        <f>(AV146-AW146)</f>
        <v>172</v>
      </c>
      <c r="AY146" s="95">
        <v>427</v>
      </c>
      <c r="AZ146" s="95">
        <v>214</v>
      </c>
      <c r="BA146" s="57">
        <f>(AY146-AZ146)</f>
        <v>213</v>
      </c>
      <c r="BB146" s="95">
        <v>498</v>
      </c>
      <c r="BC146" s="95">
        <v>323</v>
      </c>
      <c r="BD146" s="57">
        <f>(BB146-BC146)</f>
        <v>175</v>
      </c>
      <c r="BE146" s="95">
        <v>447</v>
      </c>
      <c r="BF146" s="95">
        <v>200</v>
      </c>
      <c r="BG146" s="57">
        <f>(BE146-BF146)</f>
        <v>247</v>
      </c>
      <c r="BH146" s="95">
        <v>517</v>
      </c>
      <c r="BI146" s="95">
        <v>315</v>
      </c>
      <c r="BJ146" s="57">
        <f>(BH146-BI146)</f>
        <v>202</v>
      </c>
      <c r="BK146" s="95">
        <v>400</v>
      </c>
      <c r="BL146" s="95">
        <v>141</v>
      </c>
      <c r="BM146" s="57">
        <f>(BK146-BL146)</f>
        <v>259</v>
      </c>
      <c r="BN146" s="95">
        <v>473</v>
      </c>
      <c r="BO146" s="95">
        <v>87</v>
      </c>
      <c r="BP146" s="57">
        <f>(BN146-BO146)</f>
        <v>386</v>
      </c>
      <c r="BQ146" s="95">
        <v>148</v>
      </c>
      <c r="BR146" s="95">
        <v>39</v>
      </c>
      <c r="BS146" s="714">
        <f>(BQ146-BR146)</f>
        <v>109</v>
      </c>
    </row>
    <row r="147" spans="2:71" x14ac:dyDescent="0.2">
      <c r="B147" s="717" t="s">
        <v>132</v>
      </c>
      <c r="C147" s="95">
        <v>4</v>
      </c>
      <c r="D147" s="38">
        <v>4</v>
      </c>
      <c r="E147" s="715">
        <f>(C147-D147)</f>
        <v>0</v>
      </c>
      <c r="F147" s="95">
        <v>0</v>
      </c>
      <c r="G147" s="95">
        <v>0</v>
      </c>
      <c r="H147" s="98">
        <f>(F147-G147)</f>
        <v>0</v>
      </c>
      <c r="I147" s="95">
        <v>0</v>
      </c>
      <c r="J147" s="95">
        <v>0</v>
      </c>
      <c r="K147" s="495">
        <f>(I147-J147)</f>
        <v>0</v>
      </c>
      <c r="L147" s="95">
        <v>0</v>
      </c>
      <c r="M147" s="95">
        <v>0</v>
      </c>
      <c r="N147" s="495">
        <f>(L147-M147)</f>
        <v>0</v>
      </c>
      <c r="O147" s="716">
        <f>(R147+U147+X147+AA147+AD147)</f>
        <v>2</v>
      </c>
      <c r="P147" s="715">
        <f>(S147+V147+Y147+AB147+AE147)</f>
        <v>2</v>
      </c>
      <c r="Q147" s="715">
        <f>(T147+W147+Z147+AC147+AF147)</f>
        <v>0</v>
      </c>
      <c r="R147" s="95">
        <v>0</v>
      </c>
      <c r="S147" s="95">
        <v>0</v>
      </c>
      <c r="T147" s="104">
        <f>(R147-S147)</f>
        <v>0</v>
      </c>
      <c r="U147" s="95">
        <v>0</v>
      </c>
      <c r="V147" s="95">
        <v>0</v>
      </c>
      <c r="W147" s="104">
        <f>(U147-V147)</f>
        <v>0</v>
      </c>
      <c r="X147" s="95">
        <v>0</v>
      </c>
      <c r="Y147" s="95">
        <v>0</v>
      </c>
      <c r="Z147" s="95">
        <v>0</v>
      </c>
      <c r="AA147" s="95">
        <v>1</v>
      </c>
      <c r="AB147" s="95">
        <v>1</v>
      </c>
      <c r="AC147" s="95">
        <v>0</v>
      </c>
      <c r="AD147" s="104">
        <v>1</v>
      </c>
      <c r="AE147" s="104">
        <v>1</v>
      </c>
      <c r="AF147" s="535">
        <f>(AD147-AE147)</f>
        <v>0</v>
      </c>
      <c r="AG147" s="67">
        <f>(AP147+AS147+AV147+AY147+BB147+BE147+BH147+BK147+BN147+BQ147)</f>
        <v>13</v>
      </c>
      <c r="AH147" s="57">
        <f>(AQ147+AT147+AW147+AZ147+BC147+BF147+BI147+BL147+BO147+BR147)</f>
        <v>13</v>
      </c>
      <c r="AI147" s="56">
        <f>(AR147+AU147+AX147+BA147+BD147+BG147+BJ147+BM147+BP147+BS147)</f>
        <v>0</v>
      </c>
      <c r="AJ147" s="108">
        <f>(AP147+AS147+AV147+AY147+BB147)</f>
        <v>10</v>
      </c>
      <c r="AK147" s="95">
        <f>(AQ147+AT147+AW147+AZ147+BC147)</f>
        <v>10</v>
      </c>
      <c r="AL147" s="98">
        <f>(AR147+AU147+AX147+BA147+BD147)</f>
        <v>0</v>
      </c>
      <c r="AM147" s="525">
        <f>(BE147+BH147+BK147+BN147+BQ147)</f>
        <v>3</v>
      </c>
      <c r="AN147" s="95">
        <f>(BF147+BI147+BL147+BO147+BR147)</f>
        <v>3</v>
      </c>
      <c r="AO147" s="98">
        <f>(BG147+BJ147+BM147+BP147+BS147)</f>
        <v>0</v>
      </c>
      <c r="AP147" s="525">
        <v>1</v>
      </c>
      <c r="AQ147" s="95">
        <v>1</v>
      </c>
      <c r="AR147" s="57">
        <f>(AP147-AQ147)</f>
        <v>0</v>
      </c>
      <c r="AS147" s="95">
        <v>0</v>
      </c>
      <c r="AT147" s="95">
        <v>0</v>
      </c>
      <c r="AU147" s="57">
        <f>(AS147-AT147)</f>
        <v>0</v>
      </c>
      <c r="AV147" s="95">
        <v>3</v>
      </c>
      <c r="AW147" s="95">
        <v>3</v>
      </c>
      <c r="AX147" s="57">
        <f>(AV147-AW147)</f>
        <v>0</v>
      </c>
      <c r="AY147" s="95">
        <v>4</v>
      </c>
      <c r="AZ147" s="95">
        <v>4</v>
      </c>
      <c r="BA147" s="57">
        <f>(AY147-AZ147)</f>
        <v>0</v>
      </c>
      <c r="BB147" s="95">
        <v>2</v>
      </c>
      <c r="BC147" s="95">
        <v>2</v>
      </c>
      <c r="BD147" s="57">
        <f>(BB147-BC147)</f>
        <v>0</v>
      </c>
      <c r="BE147" s="95">
        <v>1</v>
      </c>
      <c r="BF147" s="95">
        <v>1</v>
      </c>
      <c r="BG147" s="57">
        <f>(BE147-BF147)</f>
        <v>0</v>
      </c>
      <c r="BH147" s="95">
        <v>0</v>
      </c>
      <c r="BI147" s="95">
        <v>0</v>
      </c>
      <c r="BJ147" s="57">
        <f>(BH147-BI147)</f>
        <v>0</v>
      </c>
      <c r="BK147" s="95">
        <v>0</v>
      </c>
      <c r="BL147" s="95"/>
      <c r="BM147" s="57">
        <f>(BK147-BL147)</f>
        <v>0</v>
      </c>
      <c r="BN147" s="95">
        <v>2</v>
      </c>
      <c r="BO147" s="95">
        <v>2</v>
      </c>
      <c r="BP147" s="57">
        <f>(BN147-BO147)</f>
        <v>0</v>
      </c>
      <c r="BQ147" s="95">
        <v>0</v>
      </c>
      <c r="BR147" s="95">
        <v>0</v>
      </c>
      <c r="BS147" s="714">
        <f>(BQ147-BR147)</f>
        <v>0</v>
      </c>
    </row>
    <row r="148" spans="2:71" x14ac:dyDescent="0.2">
      <c r="B148" s="717" t="s">
        <v>133</v>
      </c>
      <c r="C148" s="95">
        <v>73</v>
      </c>
      <c r="D148" s="38">
        <v>73</v>
      </c>
      <c r="E148" s="715">
        <f>(C148-D148)</f>
        <v>0</v>
      </c>
      <c r="F148" s="95">
        <v>95</v>
      </c>
      <c r="G148" s="95">
        <v>95</v>
      </c>
      <c r="H148" s="98">
        <f>(F148-G148)</f>
        <v>0</v>
      </c>
      <c r="I148" s="95">
        <v>58</v>
      </c>
      <c r="J148" s="95">
        <v>58</v>
      </c>
      <c r="K148" s="495">
        <f>(I148-J148)</f>
        <v>0</v>
      </c>
      <c r="L148" s="95">
        <v>65</v>
      </c>
      <c r="M148" s="95">
        <v>65</v>
      </c>
      <c r="N148" s="495">
        <f>(L148-M148)</f>
        <v>0</v>
      </c>
      <c r="O148" s="716">
        <f>(R148+U148+X148+AA148+AD148)</f>
        <v>314</v>
      </c>
      <c r="P148" s="715">
        <f>(S148+V148+Y148+AB148+AE148)</f>
        <v>314</v>
      </c>
      <c r="Q148" s="715">
        <f>(T148+W148+Z148+AC148+AF148)</f>
        <v>0</v>
      </c>
      <c r="R148" s="95">
        <v>61</v>
      </c>
      <c r="S148" s="95">
        <v>61</v>
      </c>
      <c r="T148" s="104">
        <f>(R148-S148)</f>
        <v>0</v>
      </c>
      <c r="U148" s="95">
        <v>58</v>
      </c>
      <c r="V148" s="95">
        <v>58</v>
      </c>
      <c r="W148" s="104">
        <f>(U148-V148)</f>
        <v>0</v>
      </c>
      <c r="X148" s="95">
        <v>59</v>
      </c>
      <c r="Y148" s="95">
        <v>59</v>
      </c>
      <c r="Z148" s="95">
        <v>0</v>
      </c>
      <c r="AA148" s="95">
        <v>67</v>
      </c>
      <c r="AB148" s="95">
        <v>67</v>
      </c>
      <c r="AC148" s="95">
        <v>0</v>
      </c>
      <c r="AD148" s="104">
        <v>69</v>
      </c>
      <c r="AE148" s="104">
        <v>69</v>
      </c>
      <c r="AF148" s="535">
        <f>(AD148-AE148)</f>
        <v>0</v>
      </c>
      <c r="AG148" s="67">
        <f>(AP148+AS148+AV148+AY148+BB148+BE148+BH148+BK148+BN148+BQ148)</f>
        <v>2554</v>
      </c>
      <c r="AH148" s="57">
        <f>(AQ148+AT148+AW148+AZ148+BC148+BF148+BI148+BL148+BO148+BR148)</f>
        <v>2552</v>
      </c>
      <c r="AI148" s="56">
        <f>(AR148+AU148+AX148+BA148+BD148+BG148+BJ148+BM148+BP148+BS148)</f>
        <v>2</v>
      </c>
      <c r="AJ148" s="108">
        <f>(AP148+AS148+AV148+AY148+BB148)</f>
        <v>805</v>
      </c>
      <c r="AK148" s="95">
        <f>(AQ148+AT148+AW148+AZ148+BC148)</f>
        <v>805</v>
      </c>
      <c r="AL148" s="98">
        <f>(AR148+AU148+AX148+BA148+BD148)</f>
        <v>0</v>
      </c>
      <c r="AM148" s="525">
        <f>(BE148+BH148+BK148+BN148+BQ148)</f>
        <v>1749</v>
      </c>
      <c r="AN148" s="95">
        <f>(BF148+BI148+BL148+BO148+BR148)</f>
        <v>1747</v>
      </c>
      <c r="AO148" s="98">
        <f>(BG148+BJ148+BM148+BP148+BS148)</f>
        <v>2</v>
      </c>
      <c r="AP148" s="525">
        <v>61</v>
      </c>
      <c r="AQ148" s="95">
        <v>61</v>
      </c>
      <c r="AR148" s="57">
        <f>(AP148-AQ148)</f>
        <v>0</v>
      </c>
      <c r="AS148" s="95">
        <v>101</v>
      </c>
      <c r="AT148" s="95">
        <v>101</v>
      </c>
      <c r="AU148" s="57">
        <f>(AS148-AT148)</f>
        <v>0</v>
      </c>
      <c r="AV148" s="95">
        <v>131</v>
      </c>
      <c r="AW148" s="95">
        <v>131</v>
      </c>
      <c r="AX148" s="57">
        <f>(AV148-AW148)</f>
        <v>0</v>
      </c>
      <c r="AY148" s="95">
        <v>215</v>
      </c>
      <c r="AZ148" s="95">
        <v>215</v>
      </c>
      <c r="BA148" s="57">
        <f>(AY148-AZ148)</f>
        <v>0</v>
      </c>
      <c r="BB148" s="95">
        <v>297</v>
      </c>
      <c r="BC148" s="95">
        <v>297</v>
      </c>
      <c r="BD148" s="57">
        <f>(BB148-BC148)</f>
        <v>0</v>
      </c>
      <c r="BE148" s="95">
        <v>331</v>
      </c>
      <c r="BF148" s="95">
        <v>329</v>
      </c>
      <c r="BG148" s="57">
        <f>(BE148-BF148)</f>
        <v>2</v>
      </c>
      <c r="BH148" s="95">
        <v>417</v>
      </c>
      <c r="BI148" s="95">
        <v>417</v>
      </c>
      <c r="BJ148" s="57">
        <f>(BH148-BI148)</f>
        <v>0</v>
      </c>
      <c r="BK148" s="95">
        <v>343</v>
      </c>
      <c r="BL148" s="95">
        <v>343</v>
      </c>
      <c r="BM148" s="57">
        <f>(BK148-BL148)</f>
        <v>0</v>
      </c>
      <c r="BN148" s="95">
        <v>348</v>
      </c>
      <c r="BO148" s="95">
        <v>348</v>
      </c>
      <c r="BP148" s="57">
        <f>(BN148-BO148)</f>
        <v>0</v>
      </c>
      <c r="BQ148" s="95">
        <v>310</v>
      </c>
      <c r="BR148" s="95">
        <v>310</v>
      </c>
      <c r="BS148" s="714">
        <f>(BQ148-BR148)</f>
        <v>0</v>
      </c>
    </row>
    <row r="149" spans="2:71" x14ac:dyDescent="0.2">
      <c r="B149" s="717" t="s">
        <v>134</v>
      </c>
      <c r="C149" s="95">
        <v>1</v>
      </c>
      <c r="D149" s="38">
        <v>1</v>
      </c>
      <c r="E149" s="715">
        <f>(C149-D149)</f>
        <v>0</v>
      </c>
      <c r="F149" s="95">
        <v>2</v>
      </c>
      <c r="G149" s="95">
        <v>2</v>
      </c>
      <c r="H149" s="98">
        <f>(F149-G149)</f>
        <v>0</v>
      </c>
      <c r="I149" s="95">
        <v>3</v>
      </c>
      <c r="J149" s="95">
        <v>3</v>
      </c>
      <c r="K149" s="495">
        <f>(I149-J149)</f>
        <v>0</v>
      </c>
      <c r="L149" s="95">
        <v>3</v>
      </c>
      <c r="M149" s="95">
        <v>3</v>
      </c>
      <c r="N149" s="495">
        <f>(L149-M149)</f>
        <v>0</v>
      </c>
      <c r="O149" s="716">
        <f>(R149+U149+X149+AA149+AD149)</f>
        <v>13</v>
      </c>
      <c r="P149" s="715">
        <f>(S149+V149+Y149+AB149+AE149)</f>
        <v>13</v>
      </c>
      <c r="Q149" s="715">
        <f>(T149+W149+Z149+AC149+AF149)</f>
        <v>0</v>
      </c>
      <c r="R149" s="95">
        <v>6</v>
      </c>
      <c r="S149" s="95">
        <v>6</v>
      </c>
      <c r="T149" s="104">
        <f>(R149-S149)</f>
        <v>0</v>
      </c>
      <c r="U149" s="95">
        <v>3</v>
      </c>
      <c r="V149" s="95">
        <v>3</v>
      </c>
      <c r="W149" s="104">
        <f>(U149-V149)</f>
        <v>0</v>
      </c>
      <c r="X149" s="95">
        <v>2</v>
      </c>
      <c r="Y149" s="95">
        <v>2</v>
      </c>
      <c r="Z149" s="95">
        <v>0</v>
      </c>
      <c r="AA149" s="95">
        <v>1</v>
      </c>
      <c r="AB149" s="95">
        <v>1</v>
      </c>
      <c r="AC149" s="95">
        <v>0</v>
      </c>
      <c r="AD149" s="104">
        <v>1</v>
      </c>
      <c r="AE149" s="104">
        <v>1</v>
      </c>
      <c r="AF149" s="535">
        <f>(AD149-AE149)</f>
        <v>0</v>
      </c>
      <c r="AG149" s="67">
        <f>(AP149+AS149+AV149+AY149+BB149+BE149+BH149+BK149+BN149+BQ149)</f>
        <v>46</v>
      </c>
      <c r="AH149" s="57">
        <f>(AQ149+AT149+AW149+AZ149+BC149+BF149+BI149+BL149+BO149+BR149)</f>
        <v>46</v>
      </c>
      <c r="AI149" s="56">
        <f>(AR149+AU149+AX149+BA149+BD149+BG149+BJ149+BM149+BP149+BS149)</f>
        <v>0</v>
      </c>
      <c r="AJ149" s="108">
        <f>(AP149+AS149+AV149+AY149+BB149)</f>
        <v>20</v>
      </c>
      <c r="AK149" s="95">
        <f>(AQ149+AT149+AW149+AZ149+BC149)</f>
        <v>20</v>
      </c>
      <c r="AL149" s="98">
        <f>(AR149+AU149+AX149+BA149+BD149)</f>
        <v>0</v>
      </c>
      <c r="AM149" s="525">
        <f>(BE149+BH149+BK149+BN149+BQ149)</f>
        <v>26</v>
      </c>
      <c r="AN149" s="95">
        <f>(BF149+BI149+BL149+BO149+BR149)</f>
        <v>26</v>
      </c>
      <c r="AO149" s="98">
        <f>(BG149+BJ149+BM149+BP149+BS149)</f>
        <v>0</v>
      </c>
      <c r="AP149" s="525">
        <v>5</v>
      </c>
      <c r="AQ149" s="95">
        <v>5</v>
      </c>
      <c r="AR149" s="57">
        <f>(AP149-AQ149)</f>
        <v>0</v>
      </c>
      <c r="AS149" s="95">
        <v>2</v>
      </c>
      <c r="AT149" s="95">
        <v>2</v>
      </c>
      <c r="AU149" s="57">
        <f>(AS149-AT149)</f>
        <v>0</v>
      </c>
      <c r="AV149" s="95">
        <v>3</v>
      </c>
      <c r="AW149" s="95">
        <v>3</v>
      </c>
      <c r="AX149" s="57">
        <f>(AV149-AW149)</f>
        <v>0</v>
      </c>
      <c r="AY149" s="95">
        <v>3</v>
      </c>
      <c r="AZ149" s="95">
        <v>3</v>
      </c>
      <c r="BA149" s="57">
        <f>(AY149-AZ149)</f>
        <v>0</v>
      </c>
      <c r="BB149" s="95">
        <v>7</v>
      </c>
      <c r="BC149" s="95">
        <v>7</v>
      </c>
      <c r="BD149" s="57">
        <f>(BB149-BC149)</f>
        <v>0</v>
      </c>
      <c r="BE149" s="95">
        <v>6</v>
      </c>
      <c r="BF149" s="95">
        <v>6</v>
      </c>
      <c r="BG149" s="57">
        <f>(BE149-BF149)</f>
        <v>0</v>
      </c>
      <c r="BH149" s="95">
        <v>5</v>
      </c>
      <c r="BI149" s="95">
        <v>5</v>
      </c>
      <c r="BJ149" s="57">
        <f>(BH149-BI149)</f>
        <v>0</v>
      </c>
      <c r="BK149" s="95">
        <v>7</v>
      </c>
      <c r="BL149" s="95">
        <v>7</v>
      </c>
      <c r="BM149" s="57">
        <f>(BK149-BL149)</f>
        <v>0</v>
      </c>
      <c r="BN149" s="95">
        <v>4</v>
      </c>
      <c r="BO149" s="95">
        <v>4</v>
      </c>
      <c r="BP149" s="57">
        <f>(BN149-BO149)</f>
        <v>0</v>
      </c>
      <c r="BQ149" s="95">
        <v>4</v>
      </c>
      <c r="BR149" s="95">
        <v>4</v>
      </c>
      <c r="BS149" s="714">
        <f>(BQ149-BR149)</f>
        <v>0</v>
      </c>
    </row>
    <row r="150" spans="2:71" x14ac:dyDescent="0.2">
      <c r="B150" s="717"/>
      <c r="C150" s="1"/>
      <c r="D150" s="728"/>
      <c r="E150" s="728"/>
      <c r="F150" s="730"/>
      <c r="G150" s="730"/>
      <c r="H150" s="124"/>
      <c r="I150" s="95"/>
      <c r="J150" s="95"/>
      <c r="K150" s="124"/>
      <c r="L150" s="113"/>
      <c r="M150" s="113"/>
      <c r="N150" s="124"/>
      <c r="O150" s="729"/>
      <c r="P150" s="728"/>
      <c r="Q150" s="728"/>
      <c r="R150" s="95"/>
      <c r="S150" s="95"/>
      <c r="T150" s="95"/>
      <c r="U150" s="95"/>
      <c r="V150" s="95"/>
      <c r="W150" s="95"/>
      <c r="X150" s="95"/>
      <c r="Y150" s="95"/>
      <c r="Z150" s="95"/>
      <c r="AA150" s="113"/>
      <c r="AB150" s="113"/>
      <c r="AC150" s="113"/>
      <c r="AD150" s="104"/>
      <c r="AE150" s="104"/>
      <c r="AF150" s="98"/>
      <c r="AG150" s="103"/>
      <c r="AH150" s="104"/>
      <c r="AI150" s="727"/>
      <c r="AJ150" s="118"/>
      <c r="AK150" s="113"/>
      <c r="AL150" s="124"/>
      <c r="AM150" s="575"/>
      <c r="AN150" s="113"/>
      <c r="AO150" s="124"/>
      <c r="AP150" s="52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5"/>
      <c r="BJ150" s="95"/>
      <c r="BK150" s="95"/>
      <c r="BL150" s="95"/>
      <c r="BM150" s="95"/>
      <c r="BN150" s="95"/>
      <c r="BO150" s="95"/>
      <c r="BP150" s="95"/>
      <c r="BQ150" s="95"/>
      <c r="BR150" s="95"/>
      <c r="BS150" s="586"/>
    </row>
    <row r="151" spans="2:71" x14ac:dyDescent="0.2">
      <c r="B151" s="497" t="s">
        <v>135</v>
      </c>
      <c r="C151" s="73">
        <v>239</v>
      </c>
      <c r="D151" s="89">
        <v>189</v>
      </c>
      <c r="E151" s="725">
        <f>(C151-D151)</f>
        <v>50</v>
      </c>
      <c r="F151" s="73">
        <v>282</v>
      </c>
      <c r="G151" s="73">
        <v>164</v>
      </c>
      <c r="H151" s="495">
        <f>(F151-G151)</f>
        <v>118</v>
      </c>
      <c r="I151" s="73">
        <v>233</v>
      </c>
      <c r="J151" s="73">
        <v>164</v>
      </c>
      <c r="K151" s="495">
        <f>(I151-J151)</f>
        <v>69</v>
      </c>
      <c r="L151" s="73">
        <v>266</v>
      </c>
      <c r="M151" s="73">
        <v>222</v>
      </c>
      <c r="N151" s="495">
        <v>44</v>
      </c>
      <c r="O151" s="726">
        <f>(R151+U151+X151+AA151+AD151)</f>
        <v>637</v>
      </c>
      <c r="P151" s="725">
        <f>(S151+V151+Y151+AB151+AE151)</f>
        <v>526</v>
      </c>
      <c r="Q151" s="725">
        <f>(T151+W151+Z151+AC151+AF151)</f>
        <v>111</v>
      </c>
      <c r="R151" s="73">
        <v>200</v>
      </c>
      <c r="S151" s="73">
        <v>134</v>
      </c>
      <c r="T151" s="57">
        <f>(R151-S151)</f>
        <v>66</v>
      </c>
      <c r="U151" s="73">
        <v>128</v>
      </c>
      <c r="V151" s="73">
        <v>123</v>
      </c>
      <c r="W151" s="57">
        <f>(U151-V151)</f>
        <v>5</v>
      </c>
      <c r="X151" s="73">
        <v>95</v>
      </c>
      <c r="Y151" s="73">
        <v>95</v>
      </c>
      <c r="Z151" s="73">
        <v>0</v>
      </c>
      <c r="AA151" s="299">
        <v>121</v>
      </c>
      <c r="AB151" s="299">
        <v>81</v>
      </c>
      <c r="AC151" s="299">
        <v>40</v>
      </c>
      <c r="AD151" s="299">
        <v>93</v>
      </c>
      <c r="AE151" s="299">
        <v>93</v>
      </c>
      <c r="AF151" s="724">
        <f>(AD151-AE151)</f>
        <v>0</v>
      </c>
      <c r="AG151" s="723">
        <f>(AP151+AS151+AV151+AY151+BB151+BE151+BH151+BK151+BN151+BQ151)</f>
        <v>8019</v>
      </c>
      <c r="AH151" s="543">
        <f>(AQ151+AT151+AW151+AZ151+BC151+BF151+BI151+BL151+BO151+BR151)</f>
        <v>5506</v>
      </c>
      <c r="AI151" s="722">
        <f>(AR151+AU151+AX151+BA151+BD151+BG151+BJ151+BM151+BP151+BS151)</f>
        <v>2513</v>
      </c>
      <c r="AJ151" s="538">
        <f>(AP151+AS151+AV151+AY151+BB151)</f>
        <v>2964</v>
      </c>
      <c r="AK151" s="299">
        <f>(AQ151+AT151+AW151+AZ151+BC151)</f>
        <v>1967</v>
      </c>
      <c r="AL151" s="720">
        <f>(AR151+AU151+AX151+BA151+BD151)</f>
        <v>997</v>
      </c>
      <c r="AM151" s="721">
        <f>(BE151+BH151+BK151+BN151+BQ151)</f>
        <v>5055</v>
      </c>
      <c r="AN151" s="299">
        <f>(BF151+BI151+BL151+BO151+BR151)</f>
        <v>3539</v>
      </c>
      <c r="AO151" s="720">
        <f>(BG151+BJ151+BM151+BP151+BS151)</f>
        <v>1516</v>
      </c>
      <c r="AP151" s="719">
        <v>123</v>
      </c>
      <c r="AQ151" s="543">
        <v>106</v>
      </c>
      <c r="AR151" s="543">
        <f>(AP151-AQ151)</f>
        <v>17</v>
      </c>
      <c r="AS151" s="543">
        <v>230</v>
      </c>
      <c r="AT151" s="543">
        <v>183</v>
      </c>
      <c r="AU151" s="543">
        <f>(AS151-AT151)</f>
        <v>47</v>
      </c>
      <c r="AV151" s="543">
        <v>419</v>
      </c>
      <c r="AW151" s="543">
        <v>379</v>
      </c>
      <c r="AX151" s="543">
        <f>(AV151-AW151)</f>
        <v>40</v>
      </c>
      <c r="AY151" s="543">
        <v>1071</v>
      </c>
      <c r="AZ151" s="543">
        <v>587</v>
      </c>
      <c r="BA151" s="543">
        <f>(AY151-AZ151)</f>
        <v>484</v>
      </c>
      <c r="BB151" s="543">
        <v>1121</v>
      </c>
      <c r="BC151" s="543">
        <v>712</v>
      </c>
      <c r="BD151" s="543">
        <f>(BB151-BC151)</f>
        <v>409</v>
      </c>
      <c r="BE151" s="543">
        <f>SUM(BE152:BE156)</f>
        <v>1225</v>
      </c>
      <c r="BF151" s="543">
        <f>SUM(BF152:BF156)</f>
        <v>740</v>
      </c>
      <c r="BG151" s="543">
        <f>(BE151-BF151)</f>
        <v>485</v>
      </c>
      <c r="BH151" s="543">
        <v>1018</v>
      </c>
      <c r="BI151" s="543">
        <v>742</v>
      </c>
      <c r="BJ151" s="543">
        <f>(BH151-BI151)</f>
        <v>276</v>
      </c>
      <c r="BK151" s="543">
        <v>1148</v>
      </c>
      <c r="BL151" s="543">
        <v>800</v>
      </c>
      <c r="BM151" s="543">
        <f>(BK151-BL151)</f>
        <v>348</v>
      </c>
      <c r="BN151" s="543">
        <v>854</v>
      </c>
      <c r="BO151" s="543">
        <v>630</v>
      </c>
      <c r="BP151" s="543">
        <f>(BN151-BO151)</f>
        <v>224</v>
      </c>
      <c r="BQ151" s="543">
        <v>810</v>
      </c>
      <c r="BR151" s="543">
        <v>627</v>
      </c>
      <c r="BS151" s="718">
        <f>(BQ151-BR151)</f>
        <v>183</v>
      </c>
    </row>
    <row r="152" spans="2:71" x14ac:dyDescent="0.2">
      <c r="B152" s="717" t="s">
        <v>136</v>
      </c>
      <c r="C152" s="95">
        <v>33</v>
      </c>
      <c r="D152" s="38">
        <v>9</v>
      </c>
      <c r="E152" s="715">
        <f>(C152-D152)</f>
        <v>24</v>
      </c>
      <c r="F152" s="95">
        <v>102</v>
      </c>
      <c r="G152" s="95">
        <v>6</v>
      </c>
      <c r="H152" s="98">
        <f>(F152-G152)</f>
        <v>96</v>
      </c>
      <c r="I152" s="95">
        <v>33</v>
      </c>
      <c r="J152" s="95">
        <v>9</v>
      </c>
      <c r="K152" s="495">
        <f>(I152-J152)</f>
        <v>24</v>
      </c>
      <c r="L152" s="95">
        <v>55</v>
      </c>
      <c r="M152" s="95">
        <v>55</v>
      </c>
      <c r="N152" s="98">
        <v>0</v>
      </c>
      <c r="O152" s="716">
        <f>(R152+U152+X152+AA152+AD152)</f>
        <v>55</v>
      </c>
      <c r="P152" s="715">
        <f>(S152+V152+Y152+AB152+AE152)</f>
        <v>15</v>
      </c>
      <c r="Q152" s="715">
        <f>(T152+W152+Z152+AC152+AF152)</f>
        <v>40</v>
      </c>
      <c r="R152" s="95">
        <v>4</v>
      </c>
      <c r="S152" s="95">
        <v>4</v>
      </c>
      <c r="T152" s="57">
        <f>(R152-S152)</f>
        <v>0</v>
      </c>
      <c r="U152" s="95">
        <v>4</v>
      </c>
      <c r="V152" s="95">
        <v>4</v>
      </c>
      <c r="W152" s="57">
        <f>(U152-V152)</f>
        <v>0</v>
      </c>
      <c r="X152" s="95">
        <v>5</v>
      </c>
      <c r="Y152" s="95">
        <v>5</v>
      </c>
      <c r="Z152" s="95">
        <v>0</v>
      </c>
      <c r="AA152" s="95">
        <v>42</v>
      </c>
      <c r="AB152" s="95">
        <v>2</v>
      </c>
      <c r="AC152" s="95">
        <v>40</v>
      </c>
      <c r="AD152" s="104">
        <v>0</v>
      </c>
      <c r="AE152" s="104">
        <v>0</v>
      </c>
      <c r="AF152" s="535">
        <f>(AD152-AE152)</f>
        <v>0</v>
      </c>
      <c r="AG152" s="67">
        <f>(AP152+AS152+AV152+AY152+BB152+BE152+BH152+BK152+BN152+BQ152)</f>
        <v>478</v>
      </c>
      <c r="AH152" s="57">
        <f>(AQ152+AT152+AW152+AZ152+BC152+BF152+BI152+BL152+BO152+BR152)</f>
        <v>472</v>
      </c>
      <c r="AI152" s="56">
        <f>(AR152+AU152+AX152+BA152+BD152+BG152+BJ152+BM152+BP152+BS152)</f>
        <v>6</v>
      </c>
      <c r="AJ152" s="108">
        <f>(AP152+AS152+AV152+AY152+BB152)</f>
        <v>266</v>
      </c>
      <c r="AK152" s="95">
        <f>(AQ152+AT152+AW152+AZ152+BC152)</f>
        <v>260</v>
      </c>
      <c r="AL152" s="98">
        <f>(AR152+AU152+AX152+BA152+BD152)</f>
        <v>6</v>
      </c>
      <c r="AM152" s="525">
        <f>(BE152+BH152+BK152+BN152+BQ152)</f>
        <v>212</v>
      </c>
      <c r="AN152" s="95">
        <f>(BF152+BI152+BL152+BO152+BR152)</f>
        <v>212</v>
      </c>
      <c r="AO152" s="98">
        <f>(BG152+BJ152+BM152+BP152+BS152)</f>
        <v>0</v>
      </c>
      <c r="AP152" s="525">
        <v>8</v>
      </c>
      <c r="AQ152" s="95">
        <v>2</v>
      </c>
      <c r="AR152" s="57">
        <f>(AP152-AQ152)</f>
        <v>6</v>
      </c>
      <c r="AS152" s="95">
        <v>24</v>
      </c>
      <c r="AT152" s="95">
        <v>24</v>
      </c>
      <c r="AU152" s="57">
        <f>(AS152-AT152)</f>
        <v>0</v>
      </c>
      <c r="AV152" s="95">
        <v>61</v>
      </c>
      <c r="AW152" s="95">
        <v>61</v>
      </c>
      <c r="AX152" s="57">
        <f>(AV152-AW152)</f>
        <v>0</v>
      </c>
      <c r="AY152" s="95">
        <v>101</v>
      </c>
      <c r="AZ152" s="95">
        <v>101</v>
      </c>
      <c r="BA152" s="57">
        <f>(AY152-AZ152)</f>
        <v>0</v>
      </c>
      <c r="BB152" s="95">
        <v>72</v>
      </c>
      <c r="BC152" s="95">
        <v>72</v>
      </c>
      <c r="BD152" s="57">
        <f>(BB152-BC152)</f>
        <v>0</v>
      </c>
      <c r="BE152" s="95">
        <v>65</v>
      </c>
      <c r="BF152" s="95">
        <v>65</v>
      </c>
      <c r="BG152" s="57">
        <f>(BE152-BF152)</f>
        <v>0</v>
      </c>
      <c r="BH152" s="95">
        <v>43</v>
      </c>
      <c r="BI152" s="95">
        <v>43</v>
      </c>
      <c r="BJ152" s="57">
        <f>(BH152-BI152)</f>
        <v>0</v>
      </c>
      <c r="BK152" s="95">
        <v>40</v>
      </c>
      <c r="BL152" s="95">
        <v>40</v>
      </c>
      <c r="BM152" s="57">
        <f>(BK152-BL152)</f>
        <v>0</v>
      </c>
      <c r="BN152" s="95">
        <v>32</v>
      </c>
      <c r="BO152" s="95">
        <v>32</v>
      </c>
      <c r="BP152" s="57">
        <f>(BN152-BO152)</f>
        <v>0</v>
      </c>
      <c r="BQ152" s="95">
        <v>32</v>
      </c>
      <c r="BR152" s="95">
        <v>32</v>
      </c>
      <c r="BS152" s="714">
        <f>(BQ152-BR152)</f>
        <v>0</v>
      </c>
    </row>
    <row r="153" spans="2:71" x14ac:dyDescent="0.2">
      <c r="B153" s="717" t="s">
        <v>137</v>
      </c>
      <c r="C153" s="95">
        <v>40</v>
      </c>
      <c r="D153" s="38">
        <v>25</v>
      </c>
      <c r="E153" s="715">
        <f>(C153-D153)</f>
        <v>15</v>
      </c>
      <c r="F153" s="95">
        <v>27</v>
      </c>
      <c r="G153" s="95">
        <v>22</v>
      </c>
      <c r="H153" s="98">
        <f>(F153-G153)</f>
        <v>5</v>
      </c>
      <c r="I153" s="95">
        <v>39</v>
      </c>
      <c r="J153" s="95">
        <v>39</v>
      </c>
      <c r="K153" s="495">
        <f>(I153-J153)</f>
        <v>0</v>
      </c>
      <c r="L153" s="95">
        <v>41</v>
      </c>
      <c r="M153" s="95">
        <v>30</v>
      </c>
      <c r="N153" s="98">
        <v>11</v>
      </c>
      <c r="O153" s="716">
        <f>(R153+U153+X153+AA153+AD153)</f>
        <v>164</v>
      </c>
      <c r="P153" s="715">
        <f>(S153+V153+Y153+AB153+AE153)</f>
        <v>120</v>
      </c>
      <c r="Q153" s="715">
        <f>(T153+W153+Z153+AC153+AF153)</f>
        <v>44</v>
      </c>
      <c r="R153" s="95">
        <v>62</v>
      </c>
      <c r="S153" s="95">
        <v>23</v>
      </c>
      <c r="T153" s="104">
        <f>(R153-S153)</f>
        <v>39</v>
      </c>
      <c r="U153" s="95">
        <v>42</v>
      </c>
      <c r="V153" s="95">
        <v>37</v>
      </c>
      <c r="W153" s="104">
        <f>(U153-V153)</f>
        <v>5</v>
      </c>
      <c r="X153" s="95">
        <v>20</v>
      </c>
      <c r="Y153" s="95">
        <v>20</v>
      </c>
      <c r="Z153" s="95">
        <v>0</v>
      </c>
      <c r="AA153" s="95">
        <v>17</v>
      </c>
      <c r="AB153" s="95">
        <v>17</v>
      </c>
      <c r="AC153" s="95">
        <v>0</v>
      </c>
      <c r="AD153" s="104">
        <v>23</v>
      </c>
      <c r="AE153" s="104">
        <v>23</v>
      </c>
      <c r="AF153" s="535">
        <f>(AD153-AE153)</f>
        <v>0</v>
      </c>
      <c r="AG153" s="67">
        <f>(AP153+AS153+AV153+AY153+BB153+BE153+BH153+BK153+BN153+BQ153)</f>
        <v>3115</v>
      </c>
      <c r="AH153" s="57">
        <f>(AQ153+AT153+AW153+AZ153+BC153+BF153+BI153+BL153+BO153+BR153)</f>
        <v>815</v>
      </c>
      <c r="AI153" s="56">
        <f>(AR153+AU153+AX153+BA153+BD153+BG153+BJ153+BM153+BP153+BS153)</f>
        <v>2300</v>
      </c>
      <c r="AJ153" s="108">
        <f>(AP153+AS153+AV153+AY153+BB153)</f>
        <v>1326</v>
      </c>
      <c r="AK153" s="95">
        <f>(AQ153+AT153+AW153+AZ153+BC153)</f>
        <v>351</v>
      </c>
      <c r="AL153" s="98">
        <f>(AR153+AU153+AX153+BA153+BD153)</f>
        <v>975</v>
      </c>
      <c r="AM153" s="525">
        <f>(BE153+BH153+BK153+BN153+BQ153)</f>
        <v>1789</v>
      </c>
      <c r="AN153" s="95">
        <f>(BF153+BI153+BL153+BO153+BR153)</f>
        <v>464</v>
      </c>
      <c r="AO153" s="98">
        <f>(BG153+BJ153+BM153+BP153+BS153)</f>
        <v>1325</v>
      </c>
      <c r="AP153" s="525">
        <v>34</v>
      </c>
      <c r="AQ153" s="95">
        <v>31</v>
      </c>
      <c r="AR153" s="57">
        <f>(AP153-AQ153)</f>
        <v>3</v>
      </c>
      <c r="AS153" s="95">
        <v>83</v>
      </c>
      <c r="AT153" s="95">
        <v>36</v>
      </c>
      <c r="AU153" s="57">
        <f>(AS153-AT153)</f>
        <v>47</v>
      </c>
      <c r="AV153" s="95">
        <v>123</v>
      </c>
      <c r="AW153" s="95">
        <v>83</v>
      </c>
      <c r="AX153" s="57">
        <f>(AV153-AW153)</f>
        <v>40</v>
      </c>
      <c r="AY153" s="95">
        <v>559</v>
      </c>
      <c r="AZ153" s="95">
        <v>83</v>
      </c>
      <c r="BA153" s="57">
        <f>(AY153-AZ153)</f>
        <v>476</v>
      </c>
      <c r="BB153" s="95">
        <v>527</v>
      </c>
      <c r="BC153" s="95">
        <v>118</v>
      </c>
      <c r="BD153" s="57">
        <f>(BB153-BC153)</f>
        <v>409</v>
      </c>
      <c r="BE153" s="95">
        <v>534</v>
      </c>
      <c r="BF153" s="95">
        <v>102</v>
      </c>
      <c r="BG153" s="57">
        <f>(BE153-BF153)</f>
        <v>432</v>
      </c>
      <c r="BH153" s="95">
        <v>424</v>
      </c>
      <c r="BI153" s="95">
        <v>148</v>
      </c>
      <c r="BJ153" s="57">
        <f>(BH153-BI153)</f>
        <v>276</v>
      </c>
      <c r="BK153" s="95">
        <v>317</v>
      </c>
      <c r="BL153" s="95">
        <v>58</v>
      </c>
      <c r="BM153" s="57">
        <f>(BK153-BL153)</f>
        <v>259</v>
      </c>
      <c r="BN153" s="95">
        <v>265</v>
      </c>
      <c r="BO153" s="95">
        <v>62</v>
      </c>
      <c r="BP153" s="57">
        <f>(BN153-BO153)</f>
        <v>203</v>
      </c>
      <c r="BQ153" s="95">
        <v>249</v>
      </c>
      <c r="BR153" s="95">
        <v>94</v>
      </c>
      <c r="BS153" s="714">
        <f>(BQ153-BR153)</f>
        <v>155</v>
      </c>
    </row>
    <row r="154" spans="2:71" x14ac:dyDescent="0.2">
      <c r="B154" s="717" t="s">
        <v>138</v>
      </c>
      <c r="C154" s="95">
        <v>21</v>
      </c>
      <c r="D154" s="38">
        <v>21</v>
      </c>
      <c r="E154" s="715">
        <f>(C154-D154)</f>
        <v>0</v>
      </c>
      <c r="F154" s="95">
        <v>7</v>
      </c>
      <c r="G154" s="95">
        <v>7</v>
      </c>
      <c r="H154" s="98">
        <f>(F154-G154)</f>
        <v>0</v>
      </c>
      <c r="I154" s="95">
        <v>3</v>
      </c>
      <c r="J154" s="95">
        <v>3</v>
      </c>
      <c r="K154" s="495">
        <f>(I154-J154)</f>
        <v>0</v>
      </c>
      <c r="L154" s="95">
        <v>4</v>
      </c>
      <c r="M154" s="95">
        <v>4</v>
      </c>
      <c r="N154" s="98">
        <v>0</v>
      </c>
      <c r="O154" s="716">
        <f>(R154+U154+X154+AA154+AD154)</f>
        <v>4</v>
      </c>
      <c r="P154" s="715">
        <f>(S154+V154+Y154+AB154+AE154)</f>
        <v>4</v>
      </c>
      <c r="Q154" s="715">
        <f>(T154+W154+Z154+AC154+AF154)</f>
        <v>0</v>
      </c>
      <c r="R154" s="95">
        <v>2</v>
      </c>
      <c r="S154" s="95">
        <v>2</v>
      </c>
      <c r="T154" s="104">
        <f>(R154-S154)</f>
        <v>0</v>
      </c>
      <c r="U154" s="95">
        <v>0</v>
      </c>
      <c r="V154" s="95">
        <v>0</v>
      </c>
      <c r="W154" s="104">
        <f>(U154-V154)</f>
        <v>0</v>
      </c>
      <c r="X154" s="95">
        <v>0</v>
      </c>
      <c r="Y154" s="95">
        <v>0</v>
      </c>
      <c r="Z154" s="95">
        <v>0</v>
      </c>
      <c r="AA154" s="95">
        <v>1</v>
      </c>
      <c r="AB154" s="95">
        <v>1</v>
      </c>
      <c r="AC154" s="95">
        <v>0</v>
      </c>
      <c r="AD154" s="104">
        <v>1</v>
      </c>
      <c r="AE154" s="104">
        <v>1</v>
      </c>
      <c r="AF154" s="535">
        <f>(AD154-AE154)</f>
        <v>0</v>
      </c>
      <c r="AG154" s="67">
        <f>(AP154+AS154+AV154+AY154+BB154+BE154+BH154+BK154+BN154+BQ154)</f>
        <v>169</v>
      </c>
      <c r="AH154" s="57">
        <f>(AQ154+AT154+AW154+AZ154+BC154+BF154+BI154+BL154+BO154+BR154)</f>
        <v>161</v>
      </c>
      <c r="AI154" s="56">
        <f>(AR154+AU154+AX154+BA154+BD154+BG154+BJ154+BM154+BP154+BS154)</f>
        <v>8</v>
      </c>
      <c r="AJ154" s="108">
        <f>(AP154+AS154+AV154+AY154+BB154)</f>
        <v>97</v>
      </c>
      <c r="AK154" s="95">
        <f>(AQ154+AT154+AW154+AZ154+BC154)</f>
        <v>89</v>
      </c>
      <c r="AL154" s="98">
        <f>(AR154+AU154+AX154+BA154+BD154)</f>
        <v>8</v>
      </c>
      <c r="AM154" s="525">
        <f>(BE154+BH154+BK154+BN154+BQ154)</f>
        <v>72</v>
      </c>
      <c r="AN154" s="95">
        <f>(BF154+BI154+BL154+BO154+BR154)</f>
        <v>72</v>
      </c>
      <c r="AO154" s="98">
        <f>(BG154+BJ154+BM154+BP154+BS154)</f>
        <v>0</v>
      </c>
      <c r="AP154" s="525">
        <v>3</v>
      </c>
      <c r="AQ154" s="95">
        <v>3</v>
      </c>
      <c r="AR154" s="57">
        <f>(AP154-AQ154)</f>
        <v>0</v>
      </c>
      <c r="AS154" s="95">
        <v>22</v>
      </c>
      <c r="AT154" s="95">
        <v>22</v>
      </c>
      <c r="AU154" s="57">
        <f>(AS154-AT154)</f>
        <v>0</v>
      </c>
      <c r="AV154" s="95">
        <v>17</v>
      </c>
      <c r="AW154" s="95">
        <v>17</v>
      </c>
      <c r="AX154" s="57">
        <f>(AV154-AW154)</f>
        <v>0</v>
      </c>
      <c r="AY154" s="95">
        <v>19</v>
      </c>
      <c r="AZ154" s="95">
        <v>11</v>
      </c>
      <c r="BA154" s="57">
        <f>(AY154-AZ154)</f>
        <v>8</v>
      </c>
      <c r="BB154" s="95">
        <v>36</v>
      </c>
      <c r="BC154" s="95">
        <v>36</v>
      </c>
      <c r="BD154" s="57">
        <f>(BB154-BC154)</f>
        <v>0</v>
      </c>
      <c r="BE154" s="95">
        <v>22</v>
      </c>
      <c r="BF154" s="95">
        <v>22</v>
      </c>
      <c r="BG154" s="57">
        <f>(BE154-BF154)</f>
        <v>0</v>
      </c>
      <c r="BH154" s="95">
        <v>12</v>
      </c>
      <c r="BI154" s="95">
        <v>12</v>
      </c>
      <c r="BJ154" s="57">
        <f>(BH154-BI154)</f>
        <v>0</v>
      </c>
      <c r="BK154" s="95">
        <v>18</v>
      </c>
      <c r="BL154" s="95">
        <v>18</v>
      </c>
      <c r="BM154" s="57">
        <f>(BK154-BL154)</f>
        <v>0</v>
      </c>
      <c r="BN154" s="95">
        <v>12</v>
      </c>
      <c r="BO154" s="95">
        <v>12</v>
      </c>
      <c r="BP154" s="57">
        <f>(BN154-BO154)</f>
        <v>0</v>
      </c>
      <c r="BQ154" s="95">
        <v>8</v>
      </c>
      <c r="BR154" s="95">
        <v>8</v>
      </c>
      <c r="BS154" s="714">
        <f>(BQ154-BR154)</f>
        <v>0</v>
      </c>
    </row>
    <row r="155" spans="2:71" x14ac:dyDescent="0.2">
      <c r="B155" s="717" t="s">
        <v>139</v>
      </c>
      <c r="C155" s="95">
        <v>2</v>
      </c>
      <c r="D155" s="38">
        <v>2</v>
      </c>
      <c r="E155" s="715">
        <f>(C155-D155)</f>
        <v>0</v>
      </c>
      <c r="F155" s="95">
        <v>2</v>
      </c>
      <c r="G155" s="95">
        <v>2</v>
      </c>
      <c r="H155" s="98">
        <f>(F155-G155)</f>
        <v>0</v>
      </c>
      <c r="I155" s="95">
        <v>3</v>
      </c>
      <c r="J155" s="95">
        <v>3</v>
      </c>
      <c r="K155" s="495">
        <f>(I155-J155)</f>
        <v>0</v>
      </c>
      <c r="L155" s="95">
        <v>2</v>
      </c>
      <c r="M155" s="95">
        <v>2</v>
      </c>
      <c r="N155" s="98">
        <v>0</v>
      </c>
      <c r="O155" s="716">
        <f>(R155+U155+X155+AA155+AD155)</f>
        <v>4</v>
      </c>
      <c r="P155" s="715">
        <f>(S155+V155+Y155+AB155+AE155)</f>
        <v>4</v>
      </c>
      <c r="Q155" s="715">
        <f>(T155+W155+Z155+AC155+AF155)</f>
        <v>0</v>
      </c>
      <c r="R155" s="95">
        <v>0</v>
      </c>
      <c r="S155" s="95">
        <v>0</v>
      </c>
      <c r="T155" s="104">
        <f>(R155-S155)</f>
        <v>0</v>
      </c>
      <c r="U155" s="95">
        <v>0</v>
      </c>
      <c r="V155" s="95">
        <v>0</v>
      </c>
      <c r="W155" s="104">
        <f>(U155-V155)</f>
        <v>0</v>
      </c>
      <c r="X155" s="95">
        <v>0</v>
      </c>
      <c r="Y155" s="95">
        <v>0</v>
      </c>
      <c r="Z155" s="95">
        <v>0</v>
      </c>
      <c r="AA155" s="95">
        <v>1</v>
      </c>
      <c r="AB155" s="95">
        <v>1</v>
      </c>
      <c r="AC155" s="95">
        <v>0</v>
      </c>
      <c r="AD155" s="104">
        <v>3</v>
      </c>
      <c r="AE155" s="104">
        <v>3</v>
      </c>
      <c r="AF155" s="535">
        <f>(AD155-AE155)</f>
        <v>0</v>
      </c>
      <c r="AG155" s="67">
        <f>(AP155+AS155+AV155+AY155+BB155+BE155+BH155+BK155+BN155+BQ155)</f>
        <v>74</v>
      </c>
      <c r="AH155" s="57">
        <f>(AQ155+AT155+AW155+AZ155+BC155+BF155+BI155+BL155+BO155+BR155)</f>
        <v>44</v>
      </c>
      <c r="AI155" s="56">
        <f>(AR155+AU155+AX155+BA155+BD155+BG155+BJ155+BM155+BP155+BS155)</f>
        <v>30</v>
      </c>
      <c r="AJ155" s="108">
        <f>(AP155+AS155+AV155+AY155+BB155)</f>
        <v>29</v>
      </c>
      <c r="AK155" s="95">
        <f>(AQ155+AT155+AW155+AZ155+BC155)</f>
        <v>29</v>
      </c>
      <c r="AL155" s="98">
        <f>(AR155+AU155+AX155+BA155+BD155)</f>
        <v>0</v>
      </c>
      <c r="AM155" s="525">
        <f>(BE155+BH155+BK155+BN155+BQ155)</f>
        <v>45</v>
      </c>
      <c r="AN155" s="95">
        <f>(BF155+BI155+BL155+BO155+BR155)</f>
        <v>15</v>
      </c>
      <c r="AO155" s="98">
        <f>(BG155+BJ155+BM155+BP155+BS155)</f>
        <v>30</v>
      </c>
      <c r="AP155" s="525">
        <v>3</v>
      </c>
      <c r="AQ155" s="95">
        <v>3</v>
      </c>
      <c r="AR155" s="57">
        <f>(AP155-AQ155)</f>
        <v>0</v>
      </c>
      <c r="AS155" s="95">
        <v>3</v>
      </c>
      <c r="AT155" s="95">
        <v>3</v>
      </c>
      <c r="AU155" s="57">
        <f>(AS155-AT155)</f>
        <v>0</v>
      </c>
      <c r="AV155" s="95">
        <v>9</v>
      </c>
      <c r="AW155" s="95">
        <v>9</v>
      </c>
      <c r="AX155" s="57">
        <f>(AV155-AW155)</f>
        <v>0</v>
      </c>
      <c r="AY155" s="95">
        <v>10</v>
      </c>
      <c r="AZ155" s="95">
        <v>10</v>
      </c>
      <c r="BA155" s="57">
        <f>(AY155-AZ155)</f>
        <v>0</v>
      </c>
      <c r="BB155" s="95">
        <v>4</v>
      </c>
      <c r="BC155" s="95">
        <v>4</v>
      </c>
      <c r="BD155" s="57">
        <f>(BB155-BC155)</f>
        <v>0</v>
      </c>
      <c r="BE155" s="95">
        <v>34</v>
      </c>
      <c r="BF155" s="95">
        <v>4</v>
      </c>
      <c r="BG155" s="57">
        <f>(BE155-BF155)</f>
        <v>30</v>
      </c>
      <c r="BH155" s="95">
        <v>3</v>
      </c>
      <c r="BI155" s="95">
        <v>3</v>
      </c>
      <c r="BJ155" s="57">
        <f>(BH155-BI155)</f>
        <v>0</v>
      </c>
      <c r="BK155" s="95">
        <v>3</v>
      </c>
      <c r="BL155" s="95">
        <v>3</v>
      </c>
      <c r="BM155" s="57">
        <f>(BK155-BL155)</f>
        <v>0</v>
      </c>
      <c r="BN155" s="95">
        <v>4</v>
      </c>
      <c r="BO155" s="95">
        <v>4</v>
      </c>
      <c r="BP155" s="57">
        <f>(BN155-BO155)</f>
        <v>0</v>
      </c>
      <c r="BQ155" s="95">
        <v>1</v>
      </c>
      <c r="BR155" s="95">
        <v>1</v>
      </c>
      <c r="BS155" s="714">
        <f>(BQ155-BR155)</f>
        <v>0</v>
      </c>
    </row>
    <row r="156" spans="2:71" x14ac:dyDescent="0.2">
      <c r="B156" s="717" t="s">
        <v>140</v>
      </c>
      <c r="C156" s="95">
        <v>143</v>
      </c>
      <c r="D156" s="38">
        <v>132</v>
      </c>
      <c r="E156" s="715">
        <f>(C156-D156)</f>
        <v>11</v>
      </c>
      <c r="F156" s="95">
        <v>144</v>
      </c>
      <c r="G156" s="95">
        <v>127</v>
      </c>
      <c r="H156" s="98">
        <f>(F156-G156)</f>
        <v>17</v>
      </c>
      <c r="I156" s="95">
        <v>155</v>
      </c>
      <c r="J156" s="95">
        <v>110</v>
      </c>
      <c r="K156" s="495">
        <f>(I156-J156)</f>
        <v>45</v>
      </c>
      <c r="L156" s="95">
        <v>164</v>
      </c>
      <c r="M156" s="95">
        <v>131</v>
      </c>
      <c r="N156" s="98">
        <v>33</v>
      </c>
      <c r="O156" s="716">
        <f>(R156+U156+X156+AA156+AD156)</f>
        <v>410</v>
      </c>
      <c r="P156" s="715">
        <f>(S156+V156+Y156+AB156+AE156)</f>
        <v>383</v>
      </c>
      <c r="Q156" s="715">
        <f>(T156+W156+Z156+AC156+AF156)</f>
        <v>27</v>
      </c>
      <c r="R156" s="95">
        <v>132</v>
      </c>
      <c r="S156" s="95">
        <v>105</v>
      </c>
      <c r="T156" s="57">
        <f>(R156-S156)</f>
        <v>27</v>
      </c>
      <c r="U156" s="95">
        <v>82</v>
      </c>
      <c r="V156" s="95">
        <v>82</v>
      </c>
      <c r="W156" s="57">
        <f>(U156-V156)</f>
        <v>0</v>
      </c>
      <c r="X156" s="95">
        <v>70</v>
      </c>
      <c r="Y156" s="95">
        <v>70</v>
      </c>
      <c r="Z156" s="95">
        <v>0</v>
      </c>
      <c r="AA156" s="95">
        <v>60</v>
      </c>
      <c r="AB156" s="95">
        <v>60</v>
      </c>
      <c r="AC156" s="95">
        <v>0</v>
      </c>
      <c r="AD156" s="104">
        <v>66</v>
      </c>
      <c r="AE156" s="104">
        <v>66</v>
      </c>
      <c r="AF156" s="535">
        <f>(AD156-AE156)</f>
        <v>0</v>
      </c>
      <c r="AG156" s="67">
        <f>(AP156+AS156+AV156+AY156+BB156+BE156+BH156+BK156+BN156+BQ156)</f>
        <v>4183</v>
      </c>
      <c r="AH156" s="57">
        <f>(AQ156+AT156+AW156+AZ156+BC156+BF156+BI156+BL156+BO156+BR156)</f>
        <v>4014</v>
      </c>
      <c r="AI156" s="56">
        <f>(AR156+AU156+AX156+BA156+BD156+BG156+BJ156+BM156+BP156+BS156)</f>
        <v>169</v>
      </c>
      <c r="AJ156" s="108">
        <f>(AP156+AS156+AV156+AY156+BB156)</f>
        <v>1246</v>
      </c>
      <c r="AK156" s="95">
        <f>(AQ156+AT156+AW156+AZ156+BC156)</f>
        <v>1238</v>
      </c>
      <c r="AL156" s="98">
        <f>(AR156+AU156+AX156+BA156+BD156)</f>
        <v>8</v>
      </c>
      <c r="AM156" s="525">
        <f>(BE156+BH156+BK156+BN156+BQ156)</f>
        <v>2937</v>
      </c>
      <c r="AN156" s="95">
        <f>(BF156+BI156+BL156+BO156+BR156)</f>
        <v>2776</v>
      </c>
      <c r="AO156" s="98">
        <f>(BG156+BJ156+BM156+BP156+BS156)</f>
        <v>161</v>
      </c>
      <c r="AP156" s="525">
        <v>75</v>
      </c>
      <c r="AQ156" s="95">
        <v>67</v>
      </c>
      <c r="AR156" s="57">
        <f>(AP156-AQ156)</f>
        <v>8</v>
      </c>
      <c r="AS156" s="95">
        <v>98</v>
      </c>
      <c r="AT156" s="95">
        <v>98</v>
      </c>
      <c r="AU156" s="57">
        <f>(AS156-AT156)</f>
        <v>0</v>
      </c>
      <c r="AV156" s="95">
        <v>209</v>
      </c>
      <c r="AW156" s="95">
        <v>209</v>
      </c>
      <c r="AX156" s="57">
        <f>(AV156-AW156)</f>
        <v>0</v>
      </c>
      <c r="AY156" s="95">
        <v>382</v>
      </c>
      <c r="AZ156" s="95">
        <v>382</v>
      </c>
      <c r="BA156" s="57">
        <f>(AY156-AZ156)</f>
        <v>0</v>
      </c>
      <c r="BB156" s="95">
        <v>482</v>
      </c>
      <c r="BC156" s="95">
        <v>482</v>
      </c>
      <c r="BD156" s="57">
        <f>(BB156-BC156)</f>
        <v>0</v>
      </c>
      <c r="BE156" s="95">
        <v>570</v>
      </c>
      <c r="BF156" s="95">
        <v>547</v>
      </c>
      <c r="BG156" s="57">
        <f>(BE156-BF156)</f>
        <v>23</v>
      </c>
      <c r="BH156" s="95">
        <v>536</v>
      </c>
      <c r="BI156" s="95">
        <v>536</v>
      </c>
      <c r="BJ156" s="57">
        <f>(BH156-BI156)</f>
        <v>0</v>
      </c>
      <c r="BK156" s="95">
        <v>770</v>
      </c>
      <c r="BL156" s="95">
        <v>681</v>
      </c>
      <c r="BM156" s="57">
        <f>(BK156-BL156)</f>
        <v>89</v>
      </c>
      <c r="BN156" s="95">
        <v>541</v>
      </c>
      <c r="BO156" s="95">
        <v>520</v>
      </c>
      <c r="BP156" s="57">
        <f>(BN156-BO156)</f>
        <v>21</v>
      </c>
      <c r="BQ156" s="95">
        <v>520</v>
      </c>
      <c r="BR156" s="95">
        <v>492</v>
      </c>
      <c r="BS156" s="714">
        <f>(BQ156-BR156)</f>
        <v>28</v>
      </c>
    </row>
    <row r="157" spans="2:71" ht="15" thickBot="1" x14ac:dyDescent="0.25">
      <c r="B157" s="713"/>
      <c r="C157" s="551"/>
      <c r="D157" s="551"/>
      <c r="E157" s="551"/>
      <c r="F157" s="551"/>
      <c r="G157" s="255"/>
      <c r="H157" s="266"/>
      <c r="I157" s="551"/>
      <c r="J157" s="255"/>
      <c r="K157" s="266"/>
      <c r="L157" s="551"/>
      <c r="M157" s="551"/>
      <c r="N157" s="266"/>
      <c r="O157" s="709"/>
      <c r="P157" s="551"/>
      <c r="Q157" s="551"/>
      <c r="R157" s="551"/>
      <c r="S157" s="551"/>
      <c r="T157" s="551"/>
      <c r="U157" s="551"/>
      <c r="V157" s="551"/>
      <c r="W157" s="551"/>
      <c r="X157" s="551"/>
      <c r="Y157" s="551"/>
      <c r="Z157" s="551"/>
      <c r="AA157" s="551"/>
      <c r="AB157" s="551"/>
      <c r="AC157" s="551"/>
      <c r="AD157" s="712"/>
      <c r="AE157" s="711"/>
      <c r="AF157" s="266"/>
      <c r="AG157" s="710"/>
      <c r="AH157" s="551"/>
      <c r="AI157" s="259"/>
      <c r="AJ157" s="710"/>
      <c r="AK157" s="551"/>
      <c r="AL157" s="266"/>
      <c r="AM157" s="709"/>
      <c r="AN157" s="551"/>
      <c r="AO157" s="266"/>
      <c r="AP157" s="709"/>
      <c r="AQ157" s="551"/>
      <c r="AR157" s="551"/>
      <c r="AS157" s="551"/>
      <c r="AT157" s="551"/>
      <c r="AU157" s="551"/>
      <c r="AV157" s="551"/>
      <c r="AW157" s="551"/>
      <c r="AX157" s="551"/>
      <c r="AY157" s="551"/>
      <c r="AZ157" s="551"/>
      <c r="BA157" s="551"/>
      <c r="BB157" s="551"/>
      <c r="BC157" s="551"/>
      <c r="BD157" s="551"/>
      <c r="BE157" s="551"/>
      <c r="BF157" s="551"/>
      <c r="BG157" s="551"/>
      <c r="BH157" s="551"/>
      <c r="BI157" s="551"/>
      <c r="BJ157" s="551"/>
      <c r="BK157" s="551"/>
      <c r="BL157" s="551"/>
      <c r="BM157" s="551"/>
      <c r="BN157" s="551"/>
      <c r="BO157" s="551"/>
      <c r="BP157" s="551"/>
      <c r="BQ157" s="551"/>
      <c r="BR157" s="551"/>
      <c r="BS157" s="708"/>
    </row>
    <row r="158" spans="2:71" ht="15" thickTop="1" x14ac:dyDescent="0.2">
      <c r="B158" s="114"/>
      <c r="C158" s="114"/>
      <c r="D158" s="114"/>
      <c r="E158" s="114"/>
      <c r="F158" s="114"/>
      <c r="G158" s="38"/>
      <c r="H158" s="114"/>
      <c r="I158" s="114"/>
      <c r="J158" s="38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14"/>
      <c r="AE158" s="114"/>
      <c r="AF158" s="114"/>
      <c r="AG158" s="114"/>
      <c r="AH158" s="114"/>
      <c r="AI158" s="114"/>
      <c r="AJ158" s="294"/>
      <c r="AK158" s="356"/>
      <c r="AL158" s="114"/>
      <c r="AM158" s="114"/>
      <c r="AN158" s="114"/>
      <c r="AO158" s="114"/>
      <c r="AP158" s="707"/>
      <c r="AQ158" s="114"/>
      <c r="AR158" s="114"/>
      <c r="AS158" s="114"/>
      <c r="AT158" s="114"/>
      <c r="AU158" s="114"/>
      <c r="AV158" s="114"/>
      <c r="AW158" s="114"/>
      <c r="AX158" s="114"/>
      <c r="AY158" s="114"/>
      <c r="AZ158" s="114"/>
      <c r="BA158" s="114"/>
      <c r="BB158" s="114"/>
      <c r="BC158" s="114"/>
      <c r="BD158" s="114"/>
      <c r="BE158" s="114"/>
      <c r="BF158" s="114"/>
      <c r="BG158" s="114"/>
      <c r="BH158" s="114"/>
      <c r="BI158" s="114"/>
      <c r="BJ158" s="114"/>
      <c r="BK158" s="114"/>
      <c r="BL158" s="114"/>
      <c r="BM158" s="114"/>
      <c r="BN158" s="114"/>
      <c r="BO158" s="114"/>
      <c r="BP158" s="114"/>
      <c r="BQ158" s="114"/>
      <c r="BR158" s="114"/>
      <c r="BS158" s="114"/>
    </row>
    <row r="159" spans="2:71" x14ac:dyDescent="0.2">
      <c r="B159" s="154" t="s">
        <v>141</v>
      </c>
      <c r="C159" s="154"/>
      <c r="D159" s="154"/>
      <c r="E159" s="154"/>
      <c r="F159" s="154"/>
      <c r="G159" s="38"/>
      <c r="H159" s="154"/>
      <c r="I159" s="154"/>
      <c r="J159" s="38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406"/>
      <c r="AB159" s="406"/>
      <c r="AC159" s="406"/>
      <c r="AD159" s="406"/>
      <c r="AE159" s="406"/>
      <c r="AF159" s="406"/>
      <c r="AG159" s="114"/>
      <c r="AH159" s="114"/>
      <c r="AI159" s="114"/>
      <c r="AJ159" s="294"/>
      <c r="AK159" s="356"/>
      <c r="AL159" s="114"/>
      <c r="AM159" s="114"/>
      <c r="AN159" s="114"/>
      <c r="AO159" s="114"/>
      <c r="AP159" s="38"/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114"/>
      <c r="BC159" s="114"/>
      <c r="BD159" s="114"/>
      <c r="BE159" s="114"/>
      <c r="BF159" s="114"/>
      <c r="BG159" s="114"/>
      <c r="BH159" s="114"/>
      <c r="BI159" s="114"/>
      <c r="BJ159" s="114"/>
      <c r="BK159" s="114"/>
      <c r="BL159" s="114"/>
      <c r="BM159" s="114"/>
      <c r="BN159" s="114"/>
      <c r="BO159" s="114"/>
      <c r="BP159" s="114"/>
      <c r="BQ159" s="114"/>
      <c r="BR159" s="114"/>
      <c r="BS159" s="114"/>
    </row>
    <row r="160" spans="2:71" x14ac:dyDescent="0.2">
      <c r="B160" s="154" t="s">
        <v>142</v>
      </c>
      <c r="C160" s="154"/>
      <c r="D160" s="154"/>
      <c r="E160" s="154"/>
      <c r="F160" s="154"/>
      <c r="G160" s="38"/>
      <c r="H160" s="154"/>
      <c r="I160" s="154"/>
      <c r="J160" s="38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14"/>
      <c r="AH160" s="114"/>
      <c r="AI160" s="114"/>
      <c r="AJ160" s="294"/>
      <c r="AK160" s="356"/>
      <c r="AL160" s="114"/>
      <c r="AM160" s="114"/>
      <c r="AN160" s="114"/>
      <c r="AO160" s="114"/>
      <c r="AP160" s="38"/>
      <c r="AQ160" s="114"/>
      <c r="AR160" s="114"/>
      <c r="AS160" s="114"/>
      <c r="AT160" s="114"/>
      <c r="AU160" s="114"/>
      <c r="AV160" s="114"/>
      <c r="AW160" s="114"/>
      <c r="AX160" s="114"/>
      <c r="AY160" s="114"/>
      <c r="AZ160" s="114"/>
      <c r="BA160" s="114"/>
      <c r="BB160" s="114"/>
      <c r="BC160" s="114"/>
      <c r="BD160" s="114"/>
      <c r="BE160" s="114"/>
      <c r="BF160" s="114"/>
      <c r="BG160" s="114"/>
      <c r="BH160" s="114"/>
      <c r="BI160" s="114"/>
      <c r="BJ160" s="114"/>
      <c r="BK160" s="114"/>
      <c r="BL160" s="114"/>
      <c r="BM160" s="114"/>
      <c r="BN160" s="114"/>
      <c r="BO160" s="114"/>
      <c r="BP160" s="114"/>
      <c r="BQ160" s="114"/>
      <c r="BR160" s="114"/>
      <c r="BS160" s="114"/>
    </row>
  </sheetData>
  <pageMargins left="0.7" right="0.7" top="0.75" bottom="0.75" header="0.3" footer="0.3"/>
  <pageSetup paperSize="3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65"/>
  <sheetViews>
    <sheetView workbookViewId="0">
      <selection activeCell="B2" sqref="B2:AB65"/>
    </sheetView>
  </sheetViews>
  <sheetFormatPr defaultRowHeight="14.25" x14ac:dyDescent="0.2"/>
  <cols>
    <col min="1" max="1" width="9" style="1"/>
    <col min="2" max="2" width="33.875" style="1" bestFit="1" customWidth="1"/>
    <col min="3" max="6" width="11.5" style="1" bestFit="1" customWidth="1"/>
    <col min="7" max="15" width="8.625" style="1" bestFit="1" customWidth="1"/>
    <col min="16" max="18" width="11.5" style="1" bestFit="1" customWidth="1"/>
    <col min="19" max="16384" width="9" style="1"/>
  </cols>
  <sheetData>
    <row r="2" spans="2:28" x14ac:dyDescent="0.2">
      <c r="B2" s="549" t="s">
        <v>296</v>
      </c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706"/>
    </row>
    <row r="3" spans="2:28" x14ac:dyDescent="0.2">
      <c r="B3" s="549" t="s">
        <v>290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706"/>
    </row>
    <row r="4" spans="2:28" x14ac:dyDescent="0.2"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549"/>
      <c r="AB4" s="548"/>
    </row>
    <row r="5" spans="2:28" ht="15" thickBot="1" x14ac:dyDescent="0.25">
      <c r="B5" s="689"/>
      <c r="C5" s="689"/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89"/>
      <c r="O5" s="689"/>
      <c r="P5" s="689"/>
      <c r="Q5" s="689"/>
      <c r="R5" s="689"/>
      <c r="S5" s="689"/>
      <c r="T5" s="689"/>
      <c r="U5" s="689"/>
      <c r="V5" s="689"/>
      <c r="W5" s="689"/>
      <c r="X5" s="689"/>
      <c r="Y5" s="689"/>
      <c r="Z5" s="689"/>
      <c r="AA5" s="689"/>
      <c r="AB5" s="650"/>
    </row>
    <row r="6" spans="2:28" ht="15" thickTop="1" x14ac:dyDescent="0.2">
      <c r="B6" s="705"/>
      <c r="C6" s="646"/>
      <c r="D6" s="646"/>
      <c r="E6" s="646"/>
      <c r="F6" s="638"/>
      <c r="G6" s="646"/>
      <c r="H6" s="703"/>
      <c r="I6" s="646"/>
      <c r="J6" s="704"/>
      <c r="K6" s="703"/>
      <c r="L6" s="703"/>
      <c r="M6" s="703"/>
      <c r="N6" s="699"/>
      <c r="O6" s="702"/>
      <c r="P6" s="701"/>
      <c r="Q6" s="701"/>
      <c r="R6" s="701"/>
      <c r="S6" s="700"/>
      <c r="T6" s="699"/>
      <c r="U6" s="699"/>
      <c r="V6" s="699"/>
      <c r="W6" s="699"/>
      <c r="X6" s="699"/>
      <c r="Y6" s="699"/>
      <c r="Z6" s="699"/>
      <c r="AA6" s="699"/>
      <c r="AB6" s="698"/>
    </row>
    <row r="7" spans="2:28" x14ac:dyDescent="0.2">
      <c r="B7" s="634" t="s">
        <v>289</v>
      </c>
      <c r="C7" s="633" t="s">
        <v>288</v>
      </c>
      <c r="D7" s="633" t="s">
        <v>287</v>
      </c>
      <c r="E7" s="633" t="s">
        <v>286</v>
      </c>
      <c r="F7" s="625" t="s">
        <v>285</v>
      </c>
      <c r="G7" s="628">
        <v>2018</v>
      </c>
      <c r="H7" s="680">
        <v>2017</v>
      </c>
      <c r="I7" s="632">
        <v>2016</v>
      </c>
      <c r="J7" s="629">
        <v>2015</v>
      </c>
      <c r="K7" s="629">
        <v>2014</v>
      </c>
      <c r="L7" s="628" t="s">
        <v>284</v>
      </c>
      <c r="M7" s="680">
        <v>2012</v>
      </c>
      <c r="N7" s="623">
        <v>2011</v>
      </c>
      <c r="O7" s="679">
        <v>2010</v>
      </c>
      <c r="P7" s="625" t="s">
        <v>281</v>
      </c>
      <c r="Q7" s="625" t="s">
        <v>280</v>
      </c>
      <c r="R7" s="625" t="s">
        <v>279</v>
      </c>
      <c r="S7" s="630" t="s">
        <v>294</v>
      </c>
      <c r="T7" s="628" t="s">
        <v>293</v>
      </c>
      <c r="U7" s="623">
        <v>2007</v>
      </c>
      <c r="V7" s="623">
        <v>2006</v>
      </c>
      <c r="W7" s="623" t="s">
        <v>278</v>
      </c>
      <c r="X7" s="623">
        <v>2004</v>
      </c>
      <c r="Y7" s="623" t="s">
        <v>292</v>
      </c>
      <c r="Z7" s="623">
        <v>2002</v>
      </c>
      <c r="AA7" s="623">
        <v>2001</v>
      </c>
      <c r="AB7" s="622">
        <v>2000</v>
      </c>
    </row>
    <row r="8" spans="2:28" x14ac:dyDescent="0.2">
      <c r="B8" s="621"/>
      <c r="C8" s="617"/>
      <c r="D8" s="617"/>
      <c r="E8" s="617"/>
      <c r="F8" s="613"/>
      <c r="G8" s="617"/>
      <c r="H8" s="677"/>
      <c r="I8" s="617"/>
      <c r="J8" s="618"/>
      <c r="K8" s="677"/>
      <c r="L8" s="677"/>
      <c r="M8" s="677"/>
      <c r="N8" s="675"/>
      <c r="O8" s="616"/>
      <c r="P8" s="614"/>
      <c r="Q8" s="613"/>
      <c r="R8" s="613"/>
      <c r="S8" s="676"/>
      <c r="T8" s="675"/>
      <c r="U8" s="610"/>
      <c r="V8" s="610"/>
      <c r="W8" s="610"/>
      <c r="X8" s="610"/>
      <c r="Y8" s="610"/>
      <c r="Z8" s="610"/>
      <c r="AA8" s="610"/>
      <c r="AB8" s="609"/>
    </row>
    <row r="9" spans="2:28" x14ac:dyDescent="0.2">
      <c r="B9" s="608"/>
      <c r="C9" s="605"/>
      <c r="D9" s="605"/>
      <c r="E9" s="605"/>
      <c r="F9" s="697"/>
      <c r="G9" s="605"/>
      <c r="H9" s="687"/>
      <c r="I9" s="601"/>
      <c r="J9" s="606"/>
      <c r="K9" s="602"/>
      <c r="L9" s="601"/>
      <c r="M9" s="601"/>
      <c r="N9" s="327"/>
      <c r="O9" s="330"/>
      <c r="P9" s="599"/>
      <c r="Q9" s="598"/>
      <c r="R9" s="598"/>
      <c r="S9" s="118"/>
      <c r="T9" s="113"/>
      <c r="U9" s="113"/>
      <c r="V9" s="113"/>
      <c r="W9" s="113"/>
      <c r="X9" s="113"/>
      <c r="Y9" s="113"/>
      <c r="Z9" s="597"/>
      <c r="AA9" s="597"/>
      <c r="AB9" s="682"/>
    </row>
    <row r="10" spans="2:28" x14ac:dyDescent="0.2">
      <c r="B10" s="72" t="s">
        <v>30</v>
      </c>
      <c r="C10" s="73">
        <f>(D10+P10)</f>
        <v>386021</v>
      </c>
      <c r="D10" s="73">
        <f>(F10+E10)</f>
        <v>143850</v>
      </c>
      <c r="E10" s="73">
        <f>(J10+I10+H10+G10)</f>
        <v>68972</v>
      </c>
      <c r="F10" s="570">
        <f>(F12+F16)</f>
        <v>74878</v>
      </c>
      <c r="G10" s="57">
        <v>18647</v>
      </c>
      <c r="H10" s="86">
        <f>(H12+H16)</f>
        <v>16224</v>
      </c>
      <c r="I10" s="73">
        <f>(I12+I16)</f>
        <v>17044</v>
      </c>
      <c r="J10" s="77">
        <f>(J12+J16)</f>
        <v>17057</v>
      </c>
      <c r="K10" s="534">
        <f>(K12+K16)</f>
        <v>16331</v>
      </c>
      <c r="L10" s="73">
        <f>(L12+L16)</f>
        <v>17918</v>
      </c>
      <c r="M10" s="73">
        <f>(M12+M16)</f>
        <v>15217</v>
      </c>
      <c r="N10" s="73">
        <f>(N12+N16)</f>
        <v>13481</v>
      </c>
      <c r="O10" s="495">
        <f>(O12+O16)</f>
        <v>11931</v>
      </c>
      <c r="P10" s="570">
        <f>(P12+P16)</f>
        <v>242171</v>
      </c>
      <c r="Q10" s="570">
        <f>(Q12+Q16)</f>
        <v>96165</v>
      </c>
      <c r="R10" s="570">
        <f>(R12+R16)</f>
        <v>146006</v>
      </c>
      <c r="S10" s="81">
        <f>(S12+S16)</f>
        <v>11123</v>
      </c>
      <c r="T10" s="73">
        <f>(T12+T16)</f>
        <v>13018</v>
      </c>
      <c r="U10" s="73">
        <f>(U12+U16)</f>
        <v>18582</v>
      </c>
      <c r="V10" s="73">
        <f>(V12+V16)</f>
        <v>23262</v>
      </c>
      <c r="W10" s="73">
        <f>(W12+W16)</f>
        <v>30180</v>
      </c>
      <c r="X10" s="73">
        <f>(X12+X16)</f>
        <v>27382</v>
      </c>
      <c r="Y10" s="73">
        <f>(Y12+Y16)</f>
        <v>29914</v>
      </c>
      <c r="Z10" s="73">
        <f>(Z12+Z16)</f>
        <v>29293</v>
      </c>
      <c r="AA10" s="73">
        <f>(AA12+AA16)</f>
        <v>29059</v>
      </c>
      <c r="AB10" s="595">
        <f>(AB12+AB16)</f>
        <v>30358</v>
      </c>
    </row>
    <row r="11" spans="2:28" x14ac:dyDescent="0.2">
      <c r="B11" s="72"/>
      <c r="C11" s="581"/>
      <c r="D11" s="581"/>
      <c r="E11" s="581"/>
      <c r="F11" s="570"/>
      <c r="G11" s="57"/>
      <c r="H11" s="86"/>
      <c r="I11" s="73"/>
      <c r="J11" s="77"/>
      <c r="K11" s="534"/>
      <c r="L11" s="73"/>
      <c r="M11" s="73"/>
      <c r="N11" s="73"/>
      <c r="O11" s="495"/>
      <c r="P11" s="570"/>
      <c r="Q11" s="570"/>
      <c r="R11" s="570"/>
      <c r="S11" s="81"/>
      <c r="T11" s="73"/>
      <c r="U11" s="73"/>
      <c r="V11" s="73"/>
      <c r="W11" s="73"/>
      <c r="X11" s="73"/>
      <c r="Y11" s="73"/>
      <c r="Z11" s="73"/>
      <c r="AA11" s="73"/>
      <c r="AB11" s="595"/>
    </row>
    <row r="12" spans="2:28" x14ac:dyDescent="0.2">
      <c r="B12" s="420" t="s">
        <v>225</v>
      </c>
      <c r="C12" s="73">
        <f>(D12+P12)</f>
        <v>342831</v>
      </c>
      <c r="D12" s="73">
        <f>(F12+E12)</f>
        <v>129901</v>
      </c>
      <c r="E12" s="73">
        <f>(J12+I12+H12+G12)</f>
        <v>62170</v>
      </c>
      <c r="F12" s="570">
        <f>(F13+F14+F15)</f>
        <v>67731</v>
      </c>
      <c r="G12" s="57">
        <v>16485</v>
      </c>
      <c r="H12" s="86">
        <f>(H13+H14+H15)</f>
        <v>15216</v>
      </c>
      <c r="I12" s="73">
        <f>(I13+I14+I15)</f>
        <v>15556</v>
      </c>
      <c r="J12" s="77">
        <f>(J13+J14+J15)</f>
        <v>14913</v>
      </c>
      <c r="K12" s="534">
        <f>(K13+K14+K15)</f>
        <v>14926</v>
      </c>
      <c r="L12" s="73">
        <f>(L13+L14+L15)</f>
        <v>16067</v>
      </c>
      <c r="M12" s="73">
        <f>(M13+M14+M15)</f>
        <v>13949</v>
      </c>
      <c r="N12" s="73">
        <f>(N13+N14+N15)</f>
        <v>11920</v>
      </c>
      <c r="O12" s="495">
        <f>(O13+O14+O15)</f>
        <v>10869</v>
      </c>
      <c r="P12" s="570">
        <f>(P13+P14+P15)</f>
        <v>212930</v>
      </c>
      <c r="Q12" s="570">
        <f>(Q13+Q14+Q15)</f>
        <v>82439</v>
      </c>
      <c r="R12" s="570">
        <f>(R13+R14+R15)</f>
        <v>130491</v>
      </c>
      <c r="S12" s="81">
        <f>(S13+S14+S15)</f>
        <v>9916</v>
      </c>
      <c r="T12" s="73">
        <f>(T13+T14+T15)</f>
        <v>10720</v>
      </c>
      <c r="U12" s="73">
        <f>(U13+U14+U15)</f>
        <v>16495</v>
      </c>
      <c r="V12" s="73">
        <f>(V13+V14+V15)</f>
        <v>19754</v>
      </c>
      <c r="W12" s="73">
        <f>(W13+W14+W15)</f>
        <v>25554</v>
      </c>
      <c r="X12" s="73">
        <f>(X13+X14+X15)</f>
        <v>23292</v>
      </c>
      <c r="Y12" s="73">
        <f>(Y13+Y14+Y15)</f>
        <v>26139</v>
      </c>
      <c r="Z12" s="73">
        <f>(Z13+Z14+Z15)</f>
        <v>26311</v>
      </c>
      <c r="AA12" s="73">
        <f>(AA13+AA14+AA15)</f>
        <v>26674</v>
      </c>
      <c r="AB12" s="595">
        <f>(AB13+AB14+AB15)</f>
        <v>28075</v>
      </c>
    </row>
    <row r="13" spans="2:28" x14ac:dyDescent="0.2">
      <c r="B13" s="419" t="s">
        <v>224</v>
      </c>
      <c r="C13" s="95">
        <f>(D13+P13)</f>
        <v>171038</v>
      </c>
      <c r="D13" s="95">
        <f>(F13+E13)</f>
        <v>67702</v>
      </c>
      <c r="E13" s="95">
        <f>(J13+I13+H13+G13)</f>
        <v>32126</v>
      </c>
      <c r="F13" s="565">
        <f>(F29+F30+F38+F39)</f>
        <v>35576</v>
      </c>
      <c r="G13" s="104">
        <v>8367</v>
      </c>
      <c r="H13" s="26">
        <f>(H29+H30+H38+H39)</f>
        <v>8037</v>
      </c>
      <c r="I13" s="95">
        <f>(I29+I30+I38+I39)</f>
        <v>7917</v>
      </c>
      <c r="J13" s="112">
        <f>(J29+J30+J38+J39)</f>
        <v>7805</v>
      </c>
      <c r="K13" s="525">
        <f>(K29+K30+K38+K39)</f>
        <v>8576</v>
      </c>
      <c r="L13" s="95">
        <f>(L29+L30+L38+L39)</f>
        <v>7643</v>
      </c>
      <c r="M13" s="95">
        <f>(M29+M30+M38+M39)</f>
        <v>7224</v>
      </c>
      <c r="N13" s="95">
        <f>(N29+N30+N38+N39)</f>
        <v>6586</v>
      </c>
      <c r="O13" s="98">
        <f>(O29+O30+O38+O39)</f>
        <v>5547</v>
      </c>
      <c r="P13" s="565">
        <f>(P29+P30+P38+P39)</f>
        <v>103336</v>
      </c>
      <c r="Q13" s="565">
        <f>(Q29+Q30+Q38+Q39)</f>
        <v>39359</v>
      </c>
      <c r="R13" s="565">
        <f>(R29+R30+R38+R39)</f>
        <v>63977</v>
      </c>
      <c r="S13" s="108">
        <f>(S29+S30+S38+S39)</f>
        <v>4317</v>
      </c>
      <c r="T13" s="95">
        <f>(T29+T30+T38+T39)</f>
        <v>5284</v>
      </c>
      <c r="U13" s="95">
        <f>(U29+U30+U38+U39)</f>
        <v>8616</v>
      </c>
      <c r="V13" s="95">
        <f>(V29+V30+V38+V39)</f>
        <v>9695</v>
      </c>
      <c r="W13" s="95">
        <f>(W29+W30+W38+W39)</f>
        <v>11447</v>
      </c>
      <c r="X13" s="95">
        <f>(X29+X30+X38+X39)</f>
        <v>10236</v>
      </c>
      <c r="Y13" s="95">
        <f>(Y29+Y30+Y38+Y39)</f>
        <v>12966</v>
      </c>
      <c r="Z13" s="95">
        <f>(Z29+Z30+Z38+Z39)</f>
        <v>12641</v>
      </c>
      <c r="AA13" s="95">
        <f>(AA29+AA30+AA38+AA39)</f>
        <v>13943</v>
      </c>
      <c r="AB13" s="594">
        <f>(AB29+AB30+AB38+AB39)</f>
        <v>14191</v>
      </c>
    </row>
    <row r="14" spans="2:28" x14ac:dyDescent="0.2">
      <c r="B14" s="419" t="s">
        <v>223</v>
      </c>
      <c r="C14" s="95">
        <f>(D14+P14)</f>
        <v>149259</v>
      </c>
      <c r="D14" s="95">
        <f>(F14+E14)</f>
        <v>57325</v>
      </c>
      <c r="E14" s="95">
        <f>(J14+I14+H14+G14)</f>
        <v>28141</v>
      </c>
      <c r="F14" s="565">
        <f>(F31+F32+F33+F37+F42+F43+F44+F53+F55)</f>
        <v>29184</v>
      </c>
      <c r="G14" s="104">
        <v>7591</v>
      </c>
      <c r="H14" s="26">
        <f>(H31+H32+H33+H37+H42+H43+H44+H53+H55)</f>
        <v>6721</v>
      </c>
      <c r="I14" s="95">
        <f>(I31+I32+I33+I37+I42+I43+I44+I53+I55)</f>
        <v>7227</v>
      </c>
      <c r="J14" s="112">
        <f>(J31+J32+J33+J37+J42+J43+J44+J53+J55)</f>
        <v>6602</v>
      </c>
      <c r="K14" s="525">
        <f>(K31+K32+K33+K37+K42+K43+K44+K53+K55)</f>
        <v>5883</v>
      </c>
      <c r="L14" s="95">
        <f>(L31+L32+L33+L37+L42+L43+L44+L53+L55)</f>
        <v>7321</v>
      </c>
      <c r="M14" s="95">
        <f>(M31+M32+M33+M37+M42+M43+M44+M53+M55)</f>
        <v>6193</v>
      </c>
      <c r="N14" s="95">
        <f>(N31+N32+N33+N37+N42+N43+N44+N53+N55)</f>
        <v>4989</v>
      </c>
      <c r="O14" s="98">
        <f>(O31+O32+O33+O37+O42+O43+O44+O53+O55)</f>
        <v>4798</v>
      </c>
      <c r="P14" s="565">
        <f>(P31+P32+P33+P37+P42+P43+P44+P53+P55)</f>
        <v>91934</v>
      </c>
      <c r="Q14" s="565">
        <f>(Q31+Q32+Q33+Q37+Q42+Q43+Q44+Q53+Q55)</f>
        <v>35584</v>
      </c>
      <c r="R14" s="565">
        <f>(R31+R32+R33+R37+R42+R43+R44+R53+R55)</f>
        <v>56350</v>
      </c>
      <c r="S14" s="108">
        <f>(S31+S32+S33+S37+S42+S43+S44+S53+S55)</f>
        <v>5096</v>
      </c>
      <c r="T14" s="95">
        <f>(T31+T32+T33+T37+T42+T43+T44+T53+T55)</f>
        <v>4690</v>
      </c>
      <c r="U14" s="95">
        <f>(U31+U32+U33+U37+U42+U43+U44+U53+U55)</f>
        <v>6804</v>
      </c>
      <c r="V14" s="95">
        <f>(V31+V32+V33+V37+V42+V43+V44+V53+V55)</f>
        <v>7949</v>
      </c>
      <c r="W14" s="95">
        <f>(W31+W32+W33+W37+W42+W43+W44+W53+W55)</f>
        <v>11045</v>
      </c>
      <c r="X14" s="95">
        <f>(X31+X32+X33+X37+X42+X43+X44+X53+X55)</f>
        <v>10568</v>
      </c>
      <c r="Y14" s="95">
        <f>(Y31+Y32+Y33+Y37+Y42+Y43+Y44+Y53+Y55)</f>
        <v>10893</v>
      </c>
      <c r="Z14" s="95">
        <f>(Z31+Z32+Z33+Z37+Z42+Z43+Z44+Z53+Z55)</f>
        <v>11491</v>
      </c>
      <c r="AA14" s="95">
        <f>(AA31+AA32+AA33+AA37+AA42+AA43+AA44+AA53+AA55)</f>
        <v>10794</v>
      </c>
      <c r="AB14" s="594">
        <f>(AB31+AB32+AB33+AB37+AB42+AB43+AB44+AB53+AB55)</f>
        <v>12604</v>
      </c>
    </row>
    <row r="15" spans="2:28" x14ac:dyDescent="0.2">
      <c r="B15" s="94" t="s">
        <v>276</v>
      </c>
      <c r="C15" s="95">
        <f>(D15+P15)</f>
        <v>22534</v>
      </c>
      <c r="D15" s="95">
        <f>(F15+E15)</f>
        <v>4874</v>
      </c>
      <c r="E15" s="95">
        <f>(J15+I15+H15+G15)</f>
        <v>1903</v>
      </c>
      <c r="F15" s="565">
        <f>(F47+F49+F61)</f>
        <v>2971</v>
      </c>
      <c r="G15" s="104">
        <v>527</v>
      </c>
      <c r="H15" s="26">
        <f>(H47+H49+H61)</f>
        <v>458</v>
      </c>
      <c r="I15" s="95">
        <f>(I47+I49+I61)</f>
        <v>412</v>
      </c>
      <c r="J15" s="112">
        <f>(J47+J49+J61)</f>
        <v>506</v>
      </c>
      <c r="K15" s="525">
        <f>(K47+K49+K61)</f>
        <v>467</v>
      </c>
      <c r="L15" s="95">
        <f>(L47+L49+L61)</f>
        <v>1103</v>
      </c>
      <c r="M15" s="95">
        <f>(M47+M49+M61)</f>
        <v>532</v>
      </c>
      <c r="N15" s="95">
        <f>(N47+N49+N61)</f>
        <v>345</v>
      </c>
      <c r="O15" s="98">
        <f>(O47+O49+O61)</f>
        <v>524</v>
      </c>
      <c r="P15" s="565">
        <f>(P47+P49+P61)</f>
        <v>17660</v>
      </c>
      <c r="Q15" s="565">
        <f>(Q47+Q49+Q61)</f>
        <v>7496</v>
      </c>
      <c r="R15" s="565">
        <f>(R47+R49+R61)</f>
        <v>10164</v>
      </c>
      <c r="S15" s="108">
        <f>(S47+S49+S61)</f>
        <v>503</v>
      </c>
      <c r="T15" s="95">
        <f>(T47+T49+T61)</f>
        <v>746</v>
      </c>
      <c r="U15" s="95">
        <f>(U47+U49+U61)</f>
        <v>1075</v>
      </c>
      <c r="V15" s="95">
        <f>(V47+V49+V61)</f>
        <v>2110</v>
      </c>
      <c r="W15" s="95">
        <f>(W47+W49+W61)</f>
        <v>3062</v>
      </c>
      <c r="X15" s="95">
        <f>(X47+X49+X61)</f>
        <v>2488</v>
      </c>
      <c r="Y15" s="95">
        <f>(Y47+Y49+Y61)</f>
        <v>2280</v>
      </c>
      <c r="Z15" s="95">
        <f>(Z47+Z49+Z61)</f>
        <v>2179</v>
      </c>
      <c r="AA15" s="95">
        <f>(AA47+AA49+AA61)</f>
        <v>1937</v>
      </c>
      <c r="AB15" s="594">
        <f>(AB47+AB49+AB61)</f>
        <v>1280</v>
      </c>
    </row>
    <row r="16" spans="2:28" x14ac:dyDescent="0.2">
      <c r="B16" s="72" t="s">
        <v>221</v>
      </c>
      <c r="C16" s="73">
        <f>(D16+P16)</f>
        <v>43190</v>
      </c>
      <c r="D16" s="73">
        <f>(F16+E16)</f>
        <v>13949</v>
      </c>
      <c r="E16" s="73">
        <f>(J16+I16+H16+G16)</f>
        <v>6802</v>
      </c>
      <c r="F16" s="570">
        <f>(F17+F18)</f>
        <v>7147</v>
      </c>
      <c r="G16" s="57">
        <v>2162</v>
      </c>
      <c r="H16" s="86">
        <f>(H17+H18)</f>
        <v>1008</v>
      </c>
      <c r="I16" s="73">
        <f>(I17+I18)</f>
        <v>1488</v>
      </c>
      <c r="J16" s="77">
        <f>(J17+J18)</f>
        <v>2144</v>
      </c>
      <c r="K16" s="534">
        <f>(K17+K18)</f>
        <v>1405</v>
      </c>
      <c r="L16" s="73">
        <f>(L17+L18)</f>
        <v>1851</v>
      </c>
      <c r="M16" s="73">
        <f>(M17+M18)</f>
        <v>1268</v>
      </c>
      <c r="N16" s="73">
        <f>(N17+N18)</f>
        <v>1561</v>
      </c>
      <c r="O16" s="495">
        <f>(O17+O18)</f>
        <v>1062</v>
      </c>
      <c r="P16" s="570">
        <f>(P17+P18)</f>
        <v>29241</v>
      </c>
      <c r="Q16" s="570">
        <f>(Q17+Q18)</f>
        <v>13726</v>
      </c>
      <c r="R16" s="570">
        <f>(R17+R18)</f>
        <v>15515</v>
      </c>
      <c r="S16" s="81">
        <f>(S17+S18)</f>
        <v>1207</v>
      </c>
      <c r="T16" s="73">
        <f>(T17+T18)</f>
        <v>2298</v>
      </c>
      <c r="U16" s="73">
        <f>(U17+U18)</f>
        <v>2087</v>
      </c>
      <c r="V16" s="73">
        <f>(V17+V18)</f>
        <v>3508</v>
      </c>
      <c r="W16" s="73">
        <f>(W17+W18)</f>
        <v>4626</v>
      </c>
      <c r="X16" s="73">
        <f>(X17+X18)</f>
        <v>4090</v>
      </c>
      <c r="Y16" s="73">
        <f>(Y17+Y18)</f>
        <v>3775</v>
      </c>
      <c r="Z16" s="73">
        <f>(Z17+Z18)</f>
        <v>2982</v>
      </c>
      <c r="AA16" s="73">
        <f>(AA17+AA18)</f>
        <v>2385</v>
      </c>
      <c r="AB16" s="595">
        <f>(AB17+AB18)</f>
        <v>2283</v>
      </c>
    </row>
    <row r="17" spans="2:28" x14ac:dyDescent="0.2">
      <c r="B17" s="94" t="s">
        <v>220</v>
      </c>
      <c r="C17" s="95">
        <f>(D17+P17)</f>
        <v>14212</v>
      </c>
      <c r="D17" s="95">
        <f>(F17+E17)</f>
        <v>8387</v>
      </c>
      <c r="E17" s="95">
        <f>(J17+I17+H17+G17)</f>
        <v>4221</v>
      </c>
      <c r="F17" s="565">
        <f>(F34)</f>
        <v>4166</v>
      </c>
      <c r="G17" s="104">
        <v>1547</v>
      </c>
      <c r="H17" s="26">
        <f>(H34)</f>
        <v>438</v>
      </c>
      <c r="I17" s="95">
        <f>(I34)</f>
        <v>943</v>
      </c>
      <c r="J17" s="112">
        <f>(J34)</f>
        <v>1293</v>
      </c>
      <c r="K17" s="525">
        <f>(K34)</f>
        <v>821</v>
      </c>
      <c r="L17" s="95">
        <f>(L34)</f>
        <v>1257</v>
      </c>
      <c r="M17" s="95">
        <f>(M34)</f>
        <v>730</v>
      </c>
      <c r="N17" s="95">
        <f>(N34)</f>
        <v>989</v>
      </c>
      <c r="O17" s="98">
        <f>(O34)</f>
        <v>369</v>
      </c>
      <c r="P17" s="565">
        <f>(P34)</f>
        <v>5825</v>
      </c>
      <c r="Q17" s="565">
        <f>(Q34)</f>
        <v>3645</v>
      </c>
      <c r="R17" s="565">
        <f>(R34)</f>
        <v>2180</v>
      </c>
      <c r="S17" s="108">
        <f>(S34)</f>
        <v>341</v>
      </c>
      <c r="T17" s="95">
        <f>(T34)</f>
        <v>1080</v>
      </c>
      <c r="U17" s="95">
        <f>(U34)</f>
        <v>319</v>
      </c>
      <c r="V17" s="95">
        <f>(V34)</f>
        <v>649</v>
      </c>
      <c r="W17" s="95">
        <f>(W34)</f>
        <v>1256</v>
      </c>
      <c r="X17" s="95">
        <f>(X34)</f>
        <v>740</v>
      </c>
      <c r="Y17" s="95">
        <f>(Y34)</f>
        <v>695</v>
      </c>
      <c r="Z17" s="95">
        <f>(Z34)</f>
        <v>293</v>
      </c>
      <c r="AA17" s="95">
        <f>(AA34)</f>
        <v>195</v>
      </c>
      <c r="AB17" s="594">
        <f>(AB34)</f>
        <v>257</v>
      </c>
    </row>
    <row r="18" spans="2:28" x14ac:dyDescent="0.2">
      <c r="B18" s="94" t="s">
        <v>275</v>
      </c>
      <c r="C18" s="95">
        <f>(D18+P18)</f>
        <v>28978</v>
      </c>
      <c r="D18" s="95">
        <f>(F18+E18)</f>
        <v>5562</v>
      </c>
      <c r="E18" s="95">
        <f>(J18+I18+H18+G18)</f>
        <v>2581</v>
      </c>
      <c r="F18" s="565">
        <f>(F48+F52+F54+F56+F59+F60+F62)</f>
        <v>2981</v>
      </c>
      <c r="G18" s="104">
        <v>615</v>
      </c>
      <c r="H18" s="26">
        <f>(H48+H52+H54+H56+H59+H60+H62)</f>
        <v>570</v>
      </c>
      <c r="I18" s="95">
        <f>(I48+I52+I54+I56+I59+I60+I62)</f>
        <v>545</v>
      </c>
      <c r="J18" s="112">
        <f>(J48+J52+J54+J56+J59+J60+J62)</f>
        <v>851</v>
      </c>
      <c r="K18" s="525">
        <f>(K48+K52+K54+K56+K59+K60+K62)</f>
        <v>584</v>
      </c>
      <c r="L18" s="95">
        <f>(L48+L52+L54+L56+L59+L60+L62)</f>
        <v>594</v>
      </c>
      <c r="M18" s="95">
        <f>(M48+M52+M54+M56+M59+M60+M62)</f>
        <v>538</v>
      </c>
      <c r="N18" s="95">
        <f>(N48+N52+N54+N56+N59+N60+N62)</f>
        <v>572</v>
      </c>
      <c r="O18" s="98">
        <f>(O48+O52+O54+O56+O59+O60+O62)</f>
        <v>693</v>
      </c>
      <c r="P18" s="565">
        <f>(P48+P52+P54+P56+P59+P60+P62)</f>
        <v>23416</v>
      </c>
      <c r="Q18" s="565">
        <f>(Q48+Q52+Q54+Q56+Q59+Q60+Q62)</f>
        <v>10081</v>
      </c>
      <c r="R18" s="565">
        <f>(R48+R52+R54+R56+R59+R60+R62)</f>
        <v>13335</v>
      </c>
      <c r="S18" s="108">
        <f>(S48+S52+S54+S56+S59+S60+S62)</f>
        <v>866</v>
      </c>
      <c r="T18" s="95">
        <f>(T48+T52+T54+T56+T59+T60+T62)</f>
        <v>1218</v>
      </c>
      <c r="U18" s="95">
        <f>(U48+U52+U54+U56+U59+U60+U62)</f>
        <v>1768</v>
      </c>
      <c r="V18" s="95">
        <f>(V48+V52+V54+V56+V59+V60+V62)</f>
        <v>2859</v>
      </c>
      <c r="W18" s="95">
        <f>(W48+W52+W54+W56+W59+W60+W62)</f>
        <v>3370</v>
      </c>
      <c r="X18" s="95">
        <f>(X48+X52+X54+X56+X59+X60+X62)</f>
        <v>3350</v>
      </c>
      <c r="Y18" s="95">
        <f>(Y48+Y52+Y54+Y56+Y59+Y60+Y62)</f>
        <v>3080</v>
      </c>
      <c r="Z18" s="95">
        <f>(Z48+Z52+Z54+Z56+Z59+Z60+Z62)</f>
        <v>2689</v>
      </c>
      <c r="AA18" s="95">
        <f>(AA48+AA52+AA54+AA56+AA59+AA60+AA62)</f>
        <v>2190</v>
      </c>
      <c r="AB18" s="594">
        <f>(AB48+AB52+AB54+AB56+AB59+AB60+AB62)</f>
        <v>2026</v>
      </c>
    </row>
    <row r="19" spans="2:28" x14ac:dyDescent="0.2">
      <c r="B19" s="419"/>
      <c r="C19" s="593"/>
      <c r="D19" s="593"/>
      <c r="E19" s="593"/>
      <c r="F19" s="590"/>
      <c r="G19" s="57"/>
      <c r="H19" s="86"/>
      <c r="I19" s="581"/>
      <c r="J19" s="696"/>
      <c r="K19" s="592"/>
      <c r="L19" s="581"/>
      <c r="M19" s="581"/>
      <c r="N19" s="581"/>
      <c r="O19" s="591"/>
      <c r="P19" s="590"/>
      <c r="Q19" s="590"/>
      <c r="R19" s="590"/>
      <c r="S19" s="589"/>
      <c r="T19" s="581"/>
      <c r="U19" s="581"/>
      <c r="V19" s="581"/>
      <c r="W19" s="581"/>
      <c r="X19" s="581"/>
      <c r="Y19" s="581"/>
      <c r="Z19" s="581"/>
      <c r="AA19" s="581"/>
      <c r="AB19" s="588"/>
    </row>
    <row r="20" spans="2:28" x14ac:dyDescent="0.2">
      <c r="B20" s="420" t="s">
        <v>218</v>
      </c>
      <c r="C20" s="73">
        <f>(D20+P20)</f>
        <v>377123</v>
      </c>
      <c r="D20" s="73">
        <f>(F20+E20)</f>
        <v>142175</v>
      </c>
      <c r="E20" s="73">
        <f>(J20+I20+H20+G20)</f>
        <v>68187</v>
      </c>
      <c r="F20" s="570">
        <f>(F21+F24)</f>
        <v>73988</v>
      </c>
      <c r="G20" s="57">
        <v>18468</v>
      </c>
      <c r="H20" s="534">
        <f>(H21+H24)</f>
        <v>16069</v>
      </c>
      <c r="I20" s="73">
        <f>(I21+I24)</f>
        <v>16888</v>
      </c>
      <c r="J20" s="77">
        <f>(J21+J24)</f>
        <v>16762</v>
      </c>
      <c r="K20" s="311">
        <f>(K21+K24)</f>
        <v>16157</v>
      </c>
      <c r="L20" s="73">
        <f>(L21+L24)</f>
        <v>17766</v>
      </c>
      <c r="M20" s="73">
        <f>(M21+M24)</f>
        <v>15044</v>
      </c>
      <c r="N20" s="73">
        <f>(N21+N24)</f>
        <v>13313</v>
      </c>
      <c r="O20" s="584">
        <f>(O21+O24)</f>
        <v>11708</v>
      </c>
      <c r="P20" s="570">
        <f>(P21+P24)</f>
        <v>234948</v>
      </c>
      <c r="Q20" s="570">
        <f>(Q21+Q24)</f>
        <v>93308</v>
      </c>
      <c r="R20" s="570">
        <f>(R21+R24)</f>
        <v>141640</v>
      </c>
      <c r="S20" s="534">
        <f>(S21+S24)</f>
        <v>10803</v>
      </c>
      <c r="T20" s="73">
        <f>(T21+T24)</f>
        <v>12638</v>
      </c>
      <c r="U20" s="73">
        <f>(U21+U24)</f>
        <v>18002</v>
      </c>
      <c r="V20" s="73">
        <f>(V21+V24)</f>
        <v>22587</v>
      </c>
      <c r="W20" s="73">
        <f>(W21+W24)</f>
        <v>29278</v>
      </c>
      <c r="X20" s="73">
        <f>(X21+X24)</f>
        <v>26490</v>
      </c>
      <c r="Y20" s="73">
        <f>(Y21+Y24)</f>
        <v>28891</v>
      </c>
      <c r="Z20" s="73">
        <f>(Z21+Z24)</f>
        <v>28392</v>
      </c>
      <c r="AA20" s="73">
        <f>(AA21+AA24)</f>
        <v>28250</v>
      </c>
      <c r="AB20" s="85">
        <f>(AB21+AB24)</f>
        <v>29617</v>
      </c>
    </row>
    <row r="21" spans="2:28" x14ac:dyDescent="0.2">
      <c r="B21" s="419" t="s">
        <v>217</v>
      </c>
      <c r="C21" s="95">
        <f>(D21+P21)</f>
        <v>368508</v>
      </c>
      <c r="D21" s="95">
        <f>(F21+E21)</f>
        <v>140496</v>
      </c>
      <c r="E21" s="95">
        <f>(J21+I21+H21+G21)</f>
        <v>67669</v>
      </c>
      <c r="F21" s="565">
        <f>(F22+F23)</f>
        <v>72827</v>
      </c>
      <c r="G21" s="104">
        <v>18307</v>
      </c>
      <c r="H21" s="525">
        <f>(H22+H23)</f>
        <v>15952</v>
      </c>
      <c r="I21" s="95">
        <f>(I22+I23)</f>
        <v>16757</v>
      </c>
      <c r="J21" s="112">
        <f>(J22+J23)</f>
        <v>16653</v>
      </c>
      <c r="K21" s="288">
        <f>(K22+K23)</f>
        <v>16087</v>
      </c>
      <c r="L21" s="95">
        <f>(L22+L23)</f>
        <v>17480</v>
      </c>
      <c r="M21" s="95">
        <f>(M22+M23)</f>
        <v>14789</v>
      </c>
      <c r="N21" s="95">
        <f>(N22+N23)</f>
        <v>13092</v>
      </c>
      <c r="O21" s="587">
        <f>(O22+O23)</f>
        <v>11379</v>
      </c>
      <c r="P21" s="565">
        <f>(P22+P23)</f>
        <v>228012</v>
      </c>
      <c r="Q21" s="565">
        <f>(Q22+Q23)</f>
        <v>89725</v>
      </c>
      <c r="R21" s="565">
        <f>(R22+R23)</f>
        <v>138287</v>
      </c>
      <c r="S21" s="525">
        <f>(S22+S23)</f>
        <v>10505</v>
      </c>
      <c r="T21" s="95">
        <f>(T22+T23)</f>
        <v>12074</v>
      </c>
      <c r="U21" s="95">
        <f>(U22+U23)</f>
        <v>17397</v>
      </c>
      <c r="V21" s="95">
        <f>(V22+V23)</f>
        <v>21609</v>
      </c>
      <c r="W21" s="95">
        <f>(W22+W23)</f>
        <v>28140</v>
      </c>
      <c r="X21" s="95">
        <f>(X22+X23)</f>
        <v>25442</v>
      </c>
      <c r="Y21" s="95">
        <f>(Y22+Y23)</f>
        <v>28082</v>
      </c>
      <c r="Z21" s="95">
        <f>(Z22+Z23)</f>
        <v>27826</v>
      </c>
      <c r="AA21" s="95">
        <f>(AA22+AA23)</f>
        <v>27768</v>
      </c>
      <c r="AB21" s="586">
        <f>(AB22+AB23)</f>
        <v>29169</v>
      </c>
    </row>
    <row r="22" spans="2:28" x14ac:dyDescent="0.2">
      <c r="B22" s="419" t="s">
        <v>216</v>
      </c>
      <c r="C22" s="95">
        <f>(D22+P22)</f>
        <v>267504</v>
      </c>
      <c r="D22" s="95">
        <f>(F22+E22)</f>
        <v>105825</v>
      </c>
      <c r="E22" s="95">
        <f>(J22+I22+H22+G22)</f>
        <v>49932</v>
      </c>
      <c r="F22" s="565">
        <f>(F29+F30+F33+F34+F38+F39+F44+F47+F49+F53+F55+F61)</f>
        <v>55893</v>
      </c>
      <c r="G22" s="104">
        <v>13852</v>
      </c>
      <c r="H22" s="525">
        <f>(H29+H30+H33+H34+H38+H39+H44+H47+H49+H53+H55+H61)</f>
        <v>11618</v>
      </c>
      <c r="I22" s="95">
        <f>(I29+I30+I33+I34+I38+I39+I44+I47+I49+I53+I55+I61)</f>
        <v>12347</v>
      </c>
      <c r="J22" s="112">
        <f>(J29+J30+J33+J34+J38+J39+J44+J47+J49+J53+J55+J61)</f>
        <v>12115</v>
      </c>
      <c r="K22" s="288">
        <f>(K29+K30+K33+K34+K38+K39+K44+K47+K49+K53+K55+K61)</f>
        <v>12218</v>
      </c>
      <c r="L22" s="95">
        <f>(L29+L30+L33+L34+L38+L39+L44+L47+L49+L53+L55+L61)</f>
        <v>13137</v>
      </c>
      <c r="M22" s="95">
        <f>(M29+M30+M33+M34+M38+M39+M44+M47+M49+M53+M55+M61)</f>
        <v>11662</v>
      </c>
      <c r="N22" s="95">
        <f>(N29+N30+N33+N34+N38+N39+N44+N47+N49+N53+N55+N61)</f>
        <v>10341</v>
      </c>
      <c r="O22" s="587">
        <f>(O29+O30+O33+O34+O38+O39+O44+O47+O49+O53+O55+O61)</f>
        <v>8535</v>
      </c>
      <c r="P22" s="565">
        <f>(P29+P30+P33+P34+P38+P39+P44+P47+P49+P53+P55+P61)</f>
        <v>161679</v>
      </c>
      <c r="Q22" s="565">
        <f>(Q29+Q30+Q33+Q34+Q38+Q39+Q44+Q47+Q49+Q53+Q55+Q61)</f>
        <v>65151</v>
      </c>
      <c r="R22" s="565">
        <f>(R29+R30+R33+R34+R38+R39+R44+R47+R49+R53+R55+R61)</f>
        <v>96528</v>
      </c>
      <c r="S22" s="525">
        <f>(S29+S30+S33+S34+S38+S39+S44+S47+S49+S53+S55+S61)</f>
        <v>7491</v>
      </c>
      <c r="T22" s="95">
        <f>(T29+T30+T33+T34+T38+T39+T44+T47+T49+T53+T55+T61)</f>
        <v>9391</v>
      </c>
      <c r="U22" s="95">
        <f>(U29+U30+U33+U34+U38+U39+U44+U47+U49+U53+U55+U61)</f>
        <v>12980</v>
      </c>
      <c r="V22" s="95">
        <f>(V29+V30+V33+V34+V38+V39+V44+V47+V49+V53+V55+V61)</f>
        <v>15616</v>
      </c>
      <c r="W22" s="95">
        <f>(W29+W30+W33+W34+W38+W39+W44+W47+W49+W53+W55+W61)</f>
        <v>19673</v>
      </c>
      <c r="X22" s="95">
        <f>(X29+X30+X33+X34+X38+X39+X44+X47+X49+X53+X55+X61)</f>
        <v>17858</v>
      </c>
      <c r="Y22" s="95">
        <f>(Y29+Y30+Y33+Y34+Y38+Y39+Y44+Y47+Y49+Y53+Y55+Y61)</f>
        <v>19921</v>
      </c>
      <c r="Z22" s="95">
        <f>(Z29+Z30+Z33+Z34+Z38+Z39+Z44+Z47+Z49+Z53+Z55+Z61)</f>
        <v>19091</v>
      </c>
      <c r="AA22" s="95">
        <f>(AA29+AA30+AA33+AA34+AA38+AA39+AA44+AA47+AA49+AA53+AA55+AA61)</f>
        <v>19398</v>
      </c>
      <c r="AB22" s="586">
        <f>(AB29+AB30+AB33+AB34+AB38+AB39+AB44+AB47+AB49+AB53+AB55+AB61)</f>
        <v>20260</v>
      </c>
    </row>
    <row r="23" spans="2:28" x14ac:dyDescent="0.2">
      <c r="B23" s="419" t="s">
        <v>215</v>
      </c>
      <c r="C23" s="95">
        <f>(D23+P23)</f>
        <v>101004</v>
      </c>
      <c r="D23" s="95">
        <f>(F23+E23)</f>
        <v>34671</v>
      </c>
      <c r="E23" s="95">
        <f>(J23+I23+H23+G23)</f>
        <v>17737</v>
      </c>
      <c r="F23" s="565">
        <f>(F31+F32+F37+F42+F43+F60+F62)</f>
        <v>16934</v>
      </c>
      <c r="G23" s="104">
        <v>4455</v>
      </c>
      <c r="H23" s="525">
        <f>(H31+H32+H37+H42+H43+H60+H62)</f>
        <v>4334</v>
      </c>
      <c r="I23" s="95">
        <f>(I31+I32+I37+I42+I43+I60+I62)</f>
        <v>4410</v>
      </c>
      <c r="J23" s="112">
        <f>(J31+J32+J37+J42+J43+J60+J62)</f>
        <v>4538</v>
      </c>
      <c r="K23" s="288">
        <f>(K31+K32+K37+K42+K43+K60+K62)</f>
        <v>3869</v>
      </c>
      <c r="L23" s="95">
        <f>(L31+L32+L37+L42+L43+L60+L62)</f>
        <v>4343</v>
      </c>
      <c r="M23" s="95">
        <f>(M31+M32+M37+M42+M43+M60+M62)</f>
        <v>3127</v>
      </c>
      <c r="N23" s="95">
        <f>(N31+N32+N37+N42+N43+N60+N62)</f>
        <v>2751</v>
      </c>
      <c r="O23" s="587">
        <f>(O31+O32+O37+O42+O43+O60+O62)</f>
        <v>2844</v>
      </c>
      <c r="P23" s="565">
        <f>(P31+P32+P37+P42+P43+P60+P62)</f>
        <v>66333</v>
      </c>
      <c r="Q23" s="565">
        <f>(Q31+Q32+Q37+Q42+Q43+Q60+Q62)</f>
        <v>24574</v>
      </c>
      <c r="R23" s="565">
        <f>(R31+R32+R37+R42+R43+R60+R62)</f>
        <v>41759</v>
      </c>
      <c r="S23" s="525">
        <f>(S31+S32+S37+S42+S43+S60+S62)</f>
        <v>3014</v>
      </c>
      <c r="T23" s="95">
        <f>(T31+T32+T37+T42+T43+T60+T62)</f>
        <v>2683</v>
      </c>
      <c r="U23" s="95">
        <f>(U31+U32+U37+U42+U43+U60+U62)</f>
        <v>4417</v>
      </c>
      <c r="V23" s="95">
        <f>(V31+V32+V37+V42+V43+V60+V62)</f>
        <v>5993</v>
      </c>
      <c r="W23" s="95">
        <f>(W31+W32+W37+W42+W43+W60+W62)</f>
        <v>8467</v>
      </c>
      <c r="X23" s="95">
        <f>(X31+X32+X37+X42+X43+X60+X62)</f>
        <v>7584</v>
      </c>
      <c r="Y23" s="95">
        <f>(Y31+Y32+Y37+Y42+Y43+Y60+Y62)</f>
        <v>8161</v>
      </c>
      <c r="Z23" s="95">
        <f>(Z31+Z32+Z37+Z42+Z43+Z60+Z62)</f>
        <v>8735</v>
      </c>
      <c r="AA23" s="95">
        <f>(AA31+AA32+AA37+AA42+AA43+AA60+AA62)</f>
        <v>8370</v>
      </c>
      <c r="AB23" s="586">
        <f>(AB31+AB32+AB37+AB42+AB43+AB60+AB62)</f>
        <v>8909</v>
      </c>
    </row>
    <row r="24" spans="2:28" x14ac:dyDescent="0.2">
      <c r="B24" s="419" t="s">
        <v>214</v>
      </c>
      <c r="C24" s="95">
        <f>(D24+P24)</f>
        <v>8615</v>
      </c>
      <c r="D24" s="95">
        <f>(F24+E24)</f>
        <v>1679</v>
      </c>
      <c r="E24" s="95">
        <f>(J24+I24+H24+G24)</f>
        <v>518</v>
      </c>
      <c r="F24" s="565">
        <f>(F56+F59)</f>
        <v>1161</v>
      </c>
      <c r="G24" s="104">
        <v>161</v>
      </c>
      <c r="H24" s="525">
        <f>(H56+H59)</f>
        <v>117</v>
      </c>
      <c r="I24" s="95">
        <f>(I56+I59)</f>
        <v>131</v>
      </c>
      <c r="J24" s="112">
        <f>(J56+J59)</f>
        <v>109</v>
      </c>
      <c r="K24" s="288">
        <f>(K56+K59)</f>
        <v>70</v>
      </c>
      <c r="L24" s="95">
        <f>(L56+L59)</f>
        <v>286</v>
      </c>
      <c r="M24" s="95">
        <f>(M56+M59)</f>
        <v>255</v>
      </c>
      <c r="N24" s="95">
        <f>(N56+N59)</f>
        <v>221</v>
      </c>
      <c r="O24" s="587">
        <f>(O56+O59)</f>
        <v>329</v>
      </c>
      <c r="P24" s="565">
        <f>(P56+P59)</f>
        <v>6936</v>
      </c>
      <c r="Q24" s="565">
        <f>(Q56+Q59)</f>
        <v>3583</v>
      </c>
      <c r="R24" s="565">
        <f>(R56+R59)</f>
        <v>3353</v>
      </c>
      <c r="S24" s="525">
        <f>(S56+S59)</f>
        <v>298</v>
      </c>
      <c r="T24" s="95">
        <f>(T56+T59)</f>
        <v>564</v>
      </c>
      <c r="U24" s="95">
        <f>(U56+U59)</f>
        <v>605</v>
      </c>
      <c r="V24" s="95">
        <f>(V56+V59)</f>
        <v>978</v>
      </c>
      <c r="W24" s="95">
        <f>(W56+W59)</f>
        <v>1138</v>
      </c>
      <c r="X24" s="95">
        <f>(X56+X59)</f>
        <v>1048</v>
      </c>
      <c r="Y24" s="95">
        <f>(Y56+Y59)</f>
        <v>809</v>
      </c>
      <c r="Z24" s="95">
        <f>(Z56+Z59)</f>
        <v>566</v>
      </c>
      <c r="AA24" s="95">
        <f>(AA56+AA59)</f>
        <v>482</v>
      </c>
      <c r="AB24" s="586">
        <f>(AB56+AB59)</f>
        <v>448</v>
      </c>
    </row>
    <row r="25" spans="2:28" x14ac:dyDescent="0.2">
      <c r="B25" s="585" t="s">
        <v>213</v>
      </c>
      <c r="C25" s="95">
        <f>(D25+P25)</f>
        <v>8898</v>
      </c>
      <c r="D25" s="95">
        <f>(F25+E25)</f>
        <v>1675</v>
      </c>
      <c r="E25" s="95">
        <f>(J25+I25+H25+G25)</f>
        <v>785</v>
      </c>
      <c r="F25" s="570">
        <f>(F48+F52+F54)</f>
        <v>890</v>
      </c>
      <c r="G25" s="57">
        <v>179</v>
      </c>
      <c r="H25" s="534">
        <f>(H48+H52+H54)</f>
        <v>155</v>
      </c>
      <c r="I25" s="73">
        <f>(I48+I52+I54)</f>
        <v>156</v>
      </c>
      <c r="J25" s="77">
        <f>(J48+J52+J54)</f>
        <v>295</v>
      </c>
      <c r="K25" s="311">
        <f>(K48+K52+K54)</f>
        <v>174</v>
      </c>
      <c r="L25" s="73">
        <f>(L48+L52+L54)</f>
        <v>152</v>
      </c>
      <c r="M25" s="73">
        <f>(M48+M52+M54)</f>
        <v>173</v>
      </c>
      <c r="N25" s="73">
        <f>(N48+N52+N54)</f>
        <v>168</v>
      </c>
      <c r="O25" s="584">
        <f>(O48+O52+O54)</f>
        <v>223</v>
      </c>
      <c r="P25" s="570">
        <f>(P48+P52+P54)</f>
        <v>7223</v>
      </c>
      <c r="Q25" s="570">
        <f>(Q48+Q52+Q54)</f>
        <v>2857</v>
      </c>
      <c r="R25" s="570">
        <f>(R48+R52+R54)</f>
        <v>4366</v>
      </c>
      <c r="S25" s="534">
        <f>(S48+S52+S54)</f>
        <v>320</v>
      </c>
      <c r="T25" s="73">
        <f>(T48+T52+T54)</f>
        <v>380</v>
      </c>
      <c r="U25" s="73">
        <f>(U48+U52+U54)</f>
        <v>580</v>
      </c>
      <c r="V25" s="73">
        <f>(V48+V52+V54)</f>
        <v>675</v>
      </c>
      <c r="W25" s="73">
        <f>(W48+W52+W54)</f>
        <v>902</v>
      </c>
      <c r="X25" s="73">
        <f>(X48+X52+X54)</f>
        <v>892</v>
      </c>
      <c r="Y25" s="73">
        <f>(Y48+Y52+Y54)</f>
        <v>1023</v>
      </c>
      <c r="Z25" s="73">
        <f>(Z48+Z52+Z54)</f>
        <v>901</v>
      </c>
      <c r="AA25" s="73">
        <f>(AA48+AA52+AA54)</f>
        <v>809</v>
      </c>
      <c r="AB25" s="85">
        <f>(AB48+AB52+AB54)</f>
        <v>741</v>
      </c>
    </row>
    <row r="26" spans="2:28" x14ac:dyDescent="0.2">
      <c r="B26" s="692"/>
      <c r="C26" s="95"/>
      <c r="D26" s="95"/>
      <c r="E26" s="95"/>
      <c r="F26" s="570"/>
      <c r="G26" s="57"/>
      <c r="H26" s="534"/>
      <c r="I26" s="73"/>
      <c r="J26" s="77"/>
      <c r="K26" s="311"/>
      <c r="L26" s="73"/>
      <c r="M26" s="73"/>
      <c r="N26" s="73"/>
      <c r="O26" s="584"/>
      <c r="P26" s="570"/>
      <c r="Q26" s="570"/>
      <c r="R26" s="570"/>
      <c r="S26" s="534"/>
      <c r="T26" s="73"/>
      <c r="U26" s="73"/>
      <c r="V26" s="73"/>
      <c r="W26" s="73"/>
      <c r="X26" s="73"/>
      <c r="Y26" s="73"/>
      <c r="Z26" s="73"/>
      <c r="AA26" s="73"/>
      <c r="AB26" s="85"/>
    </row>
    <row r="27" spans="2:28" x14ac:dyDescent="0.2">
      <c r="B27" s="72"/>
      <c r="C27" s="581"/>
      <c r="D27" s="581"/>
      <c r="E27" s="581"/>
      <c r="F27" s="564"/>
      <c r="G27" s="57"/>
      <c r="H27" s="534"/>
      <c r="I27" s="95"/>
      <c r="J27" s="112"/>
      <c r="K27" s="288"/>
      <c r="L27" s="95"/>
      <c r="M27" s="95"/>
      <c r="N27" s="113"/>
      <c r="O27" s="695"/>
      <c r="P27" s="576"/>
      <c r="Q27" s="564"/>
      <c r="R27" s="564"/>
      <c r="S27" s="114"/>
      <c r="T27" s="113"/>
      <c r="U27" s="113"/>
      <c r="V27" s="113"/>
      <c r="W27" s="95"/>
      <c r="X27" s="95"/>
      <c r="Y27" s="694"/>
      <c r="Z27" s="113"/>
      <c r="AA27" s="95"/>
      <c r="AB27" s="693"/>
    </row>
    <row r="28" spans="2:28" x14ac:dyDescent="0.2">
      <c r="B28" s="585" t="s">
        <v>212</v>
      </c>
      <c r="C28" s="73">
        <f>(D28+P28)</f>
        <v>151529</v>
      </c>
      <c r="D28" s="73">
        <f>(F28+E28)</f>
        <v>63621</v>
      </c>
      <c r="E28" s="73">
        <f>(J28+I28+H28+G28)</f>
        <v>31666</v>
      </c>
      <c r="F28" s="569">
        <f>(K28+L28+M28+N28+O28)</f>
        <v>31955</v>
      </c>
      <c r="G28" s="57">
        <v>9008</v>
      </c>
      <c r="H28" s="534">
        <v>6637</v>
      </c>
      <c r="I28" s="73">
        <f>SUM(I29:I34)</f>
        <v>7925</v>
      </c>
      <c r="J28" s="73">
        <f>SUM(J29:J34)</f>
        <v>8096</v>
      </c>
      <c r="K28" s="73">
        <f>SUM(K29:K34)</f>
        <v>6927</v>
      </c>
      <c r="L28" s="73">
        <f>SUM(L29:L34)</f>
        <v>7832</v>
      </c>
      <c r="M28" s="73">
        <f>SUM(M29:M34)</f>
        <v>5772</v>
      </c>
      <c r="N28" s="73">
        <v>5997</v>
      </c>
      <c r="O28" s="77">
        <v>5427</v>
      </c>
      <c r="P28" s="570">
        <f>(S28+T28+U28+V28+W28+X28+Y28+Z28+AA28+AB28)</f>
        <v>87908</v>
      </c>
      <c r="Q28" s="569">
        <f>(S28+T28+U28+V28+W28)</f>
        <v>34945</v>
      </c>
      <c r="R28" s="569">
        <f>(X28+Y28+Z28+AA28+AB28)</f>
        <v>52963</v>
      </c>
      <c r="S28" s="5">
        <v>4963</v>
      </c>
      <c r="T28" s="73">
        <v>5361</v>
      </c>
      <c r="U28" s="73">
        <v>5986</v>
      </c>
      <c r="V28" s="73">
        <v>7702</v>
      </c>
      <c r="W28" s="73">
        <v>10933</v>
      </c>
      <c r="X28" s="73">
        <v>9920</v>
      </c>
      <c r="Y28" s="73">
        <v>10815</v>
      </c>
      <c r="Z28" s="73">
        <v>10442</v>
      </c>
      <c r="AA28" s="73">
        <v>10401</v>
      </c>
      <c r="AB28" s="85">
        <v>11385</v>
      </c>
    </row>
    <row r="29" spans="2:28" x14ac:dyDescent="0.2">
      <c r="B29" s="692" t="s">
        <v>40</v>
      </c>
      <c r="C29" s="95">
        <f>(D29+P29)</f>
        <v>40643</v>
      </c>
      <c r="D29" s="95">
        <f>(F29+E29)</f>
        <v>19460</v>
      </c>
      <c r="E29" s="95">
        <f>(J29+I29+H29+G29)</f>
        <v>9502</v>
      </c>
      <c r="F29" s="564">
        <f>(K29+L29+M29+N29+O29)</f>
        <v>9958</v>
      </c>
      <c r="G29" s="104">
        <v>2046</v>
      </c>
      <c r="H29" s="525">
        <v>2406</v>
      </c>
      <c r="I29" s="95">
        <v>2394</v>
      </c>
      <c r="J29" s="95">
        <v>2656</v>
      </c>
      <c r="K29" s="95">
        <v>2441</v>
      </c>
      <c r="L29" s="95">
        <v>1851</v>
      </c>
      <c r="M29" s="95">
        <v>1595</v>
      </c>
      <c r="N29" s="95">
        <v>2360</v>
      </c>
      <c r="O29" s="112">
        <v>1711</v>
      </c>
      <c r="P29" s="565">
        <f>(S29+T29+U29+V29+W29+X29+Y29+Z29+AA29+AB29)</f>
        <v>21183</v>
      </c>
      <c r="Q29" s="564">
        <f>(S29+T29+U29+V29+W29)</f>
        <v>7889</v>
      </c>
      <c r="R29" s="564">
        <f>(X29+Y29+Z29+AA29+AB29)</f>
        <v>13294</v>
      </c>
      <c r="S29" s="356">
        <v>1175</v>
      </c>
      <c r="T29" s="95">
        <v>974</v>
      </c>
      <c r="U29" s="95">
        <v>1831</v>
      </c>
      <c r="V29" s="95">
        <v>1414</v>
      </c>
      <c r="W29" s="95">
        <v>2495</v>
      </c>
      <c r="X29" s="95">
        <v>2364</v>
      </c>
      <c r="Y29" s="95">
        <v>3001</v>
      </c>
      <c r="Z29" s="95">
        <v>2359</v>
      </c>
      <c r="AA29" s="95">
        <v>2492</v>
      </c>
      <c r="AB29" s="586">
        <v>3078</v>
      </c>
    </row>
    <row r="30" spans="2:28" x14ac:dyDescent="0.2">
      <c r="B30" s="692" t="s">
        <v>44</v>
      </c>
      <c r="C30" s="95">
        <f>(D30+P30)</f>
        <v>31719</v>
      </c>
      <c r="D30" s="95">
        <f>(F30+E30)</f>
        <v>10606</v>
      </c>
      <c r="E30" s="95">
        <f>(J30+I30+H30+G30)</f>
        <v>6088</v>
      </c>
      <c r="F30" s="564">
        <f>(K30+L30+M30+N30+O30)</f>
        <v>4518</v>
      </c>
      <c r="G30" s="104">
        <v>2107</v>
      </c>
      <c r="H30" s="525">
        <v>1376</v>
      </c>
      <c r="I30" s="95">
        <v>1293</v>
      </c>
      <c r="J30" s="95">
        <v>1312</v>
      </c>
      <c r="K30" s="95">
        <v>1004</v>
      </c>
      <c r="L30" s="95">
        <v>1102</v>
      </c>
      <c r="M30" s="95">
        <v>695</v>
      </c>
      <c r="N30" s="95">
        <v>487</v>
      </c>
      <c r="O30" s="112">
        <v>1230</v>
      </c>
      <c r="P30" s="565">
        <f>(S30+T30+U30+V30+W30+X30+Y30+Z30+AA30+AB30)</f>
        <v>21113</v>
      </c>
      <c r="Q30" s="564">
        <f>(S30+T30+U30+V30+W30)</f>
        <v>7845</v>
      </c>
      <c r="R30" s="564">
        <f>(X30+Y30+Z30+AA30+AB30)</f>
        <v>13268</v>
      </c>
      <c r="S30" s="356">
        <v>1021</v>
      </c>
      <c r="T30" s="95">
        <v>1528</v>
      </c>
      <c r="U30" s="95">
        <v>1143</v>
      </c>
      <c r="V30" s="95">
        <v>2217</v>
      </c>
      <c r="W30" s="95">
        <v>1936</v>
      </c>
      <c r="X30" s="95">
        <v>2103</v>
      </c>
      <c r="Y30" s="95">
        <v>2599</v>
      </c>
      <c r="Z30" s="95">
        <v>2706</v>
      </c>
      <c r="AA30" s="95">
        <v>3153</v>
      </c>
      <c r="AB30" s="586">
        <v>2707</v>
      </c>
    </row>
    <row r="31" spans="2:28" x14ac:dyDescent="0.2">
      <c r="B31" s="692" t="s">
        <v>57</v>
      </c>
      <c r="C31" s="95">
        <f>(D31+P31)</f>
        <v>11417</v>
      </c>
      <c r="D31" s="95">
        <f>(F31+E31)</f>
        <v>2801</v>
      </c>
      <c r="E31" s="95">
        <f>(J31+I31+H31+G31)</f>
        <v>1324</v>
      </c>
      <c r="F31" s="564">
        <f>(K31+L31+M31+N31+O31)</f>
        <v>1477</v>
      </c>
      <c r="G31" s="104">
        <v>399</v>
      </c>
      <c r="H31" s="525">
        <v>312</v>
      </c>
      <c r="I31" s="95">
        <v>294</v>
      </c>
      <c r="J31" s="95">
        <v>319</v>
      </c>
      <c r="K31" s="95">
        <v>355</v>
      </c>
      <c r="L31" s="95">
        <v>429</v>
      </c>
      <c r="M31" s="95">
        <v>315</v>
      </c>
      <c r="N31" s="95">
        <v>183</v>
      </c>
      <c r="O31" s="112">
        <v>195</v>
      </c>
      <c r="P31" s="565">
        <f>(S31+T31+U31+V31+W31+X31+Y31+Z31+AA31+AB31)</f>
        <v>8616</v>
      </c>
      <c r="Q31" s="564">
        <f>(S31+T31+U31+V31+W31)</f>
        <v>2008</v>
      </c>
      <c r="R31" s="564">
        <f>(X31+Y31+Z31+AA31+AB31)</f>
        <v>6608</v>
      </c>
      <c r="S31" s="356">
        <v>180</v>
      </c>
      <c r="T31" s="95">
        <v>196</v>
      </c>
      <c r="U31" s="95">
        <v>312</v>
      </c>
      <c r="V31" s="95">
        <v>511</v>
      </c>
      <c r="W31" s="95">
        <v>809</v>
      </c>
      <c r="X31" s="95">
        <v>1040</v>
      </c>
      <c r="Y31" s="95">
        <v>1065</v>
      </c>
      <c r="Z31" s="95">
        <v>1654</v>
      </c>
      <c r="AA31" s="95">
        <v>1390</v>
      </c>
      <c r="AB31" s="586">
        <v>1459</v>
      </c>
    </row>
    <row r="32" spans="2:28" x14ac:dyDescent="0.2">
      <c r="B32" s="692" t="s">
        <v>75</v>
      </c>
      <c r="C32" s="95">
        <f>(D32+P32)</f>
        <v>23274</v>
      </c>
      <c r="D32" s="95">
        <f>(F32+E32)</f>
        <v>7628</v>
      </c>
      <c r="E32" s="95">
        <f>(J32+I32+H32+G32)</f>
        <v>3519</v>
      </c>
      <c r="F32" s="564">
        <f>(K32+L32+M32+N32+O32)</f>
        <v>4109</v>
      </c>
      <c r="G32" s="104">
        <v>863</v>
      </c>
      <c r="H32" s="525">
        <v>886</v>
      </c>
      <c r="I32" s="95">
        <v>847</v>
      </c>
      <c r="J32" s="95">
        <v>923</v>
      </c>
      <c r="K32" s="95">
        <v>860</v>
      </c>
      <c r="L32" s="95">
        <v>926</v>
      </c>
      <c r="M32" s="95">
        <v>751</v>
      </c>
      <c r="N32" s="95">
        <v>801</v>
      </c>
      <c r="O32" s="112">
        <v>771</v>
      </c>
      <c r="P32" s="565">
        <f>(S32+T32+U32+V32+W32+X32+Y32+Z32+AA32+AB32)</f>
        <v>15646</v>
      </c>
      <c r="Q32" s="564">
        <f>(S32+T32+U32+V32+W32)</f>
        <v>6405</v>
      </c>
      <c r="R32" s="564">
        <f>(X32+Y32+Z32+AA32+AB32)</f>
        <v>9241</v>
      </c>
      <c r="S32" s="356">
        <v>773</v>
      </c>
      <c r="T32" s="95">
        <v>636</v>
      </c>
      <c r="U32" s="95">
        <v>993</v>
      </c>
      <c r="V32" s="95">
        <v>1344</v>
      </c>
      <c r="W32" s="95">
        <v>2659</v>
      </c>
      <c r="X32" s="95">
        <v>1836</v>
      </c>
      <c r="Y32" s="95">
        <v>1976</v>
      </c>
      <c r="Z32" s="95">
        <v>1883</v>
      </c>
      <c r="AA32" s="95">
        <v>1844</v>
      </c>
      <c r="AB32" s="586">
        <v>1702</v>
      </c>
    </row>
    <row r="33" spans="2:28" x14ac:dyDescent="0.2">
      <c r="B33" s="692" t="s">
        <v>80</v>
      </c>
      <c r="C33" s="95">
        <f>(D33+P33)</f>
        <v>30264</v>
      </c>
      <c r="D33" s="95">
        <f>(F33+E33)</f>
        <v>14739</v>
      </c>
      <c r="E33" s="95">
        <f>(J33+I33+H33+G33)</f>
        <v>7012</v>
      </c>
      <c r="F33" s="564">
        <f>(K33+L33+M33+N33+O33)</f>
        <v>7727</v>
      </c>
      <c r="G33" s="104">
        <v>2046</v>
      </c>
      <c r="H33" s="525">
        <v>1219</v>
      </c>
      <c r="I33" s="95">
        <v>2154</v>
      </c>
      <c r="J33" s="95">
        <v>1593</v>
      </c>
      <c r="K33" s="95">
        <v>1446</v>
      </c>
      <c r="L33" s="95">
        <v>2267</v>
      </c>
      <c r="M33" s="95">
        <v>1686</v>
      </c>
      <c r="N33" s="95">
        <v>1177</v>
      </c>
      <c r="O33" s="112">
        <v>1151</v>
      </c>
      <c r="P33" s="565">
        <f>(S33+T33+U33+V33+W33+X33+Y33+Z33+AA33+AB33)</f>
        <v>15525</v>
      </c>
      <c r="Q33" s="564">
        <f>(S33+T33+U33+V33+W33)</f>
        <v>7153</v>
      </c>
      <c r="R33" s="564">
        <f>(X33+Y33+Z33+AA33+AB33)</f>
        <v>8372</v>
      </c>
      <c r="S33" s="356">
        <v>1473</v>
      </c>
      <c r="T33" s="95">
        <v>947</v>
      </c>
      <c r="U33" s="95">
        <v>1388</v>
      </c>
      <c r="V33" s="95">
        <v>1567</v>
      </c>
      <c r="W33" s="95">
        <v>1778</v>
      </c>
      <c r="X33" s="95">
        <v>1837</v>
      </c>
      <c r="Y33" s="95">
        <v>1479</v>
      </c>
      <c r="Z33" s="95">
        <v>1547</v>
      </c>
      <c r="AA33" s="95">
        <v>1327</v>
      </c>
      <c r="AB33" s="586">
        <v>2182</v>
      </c>
    </row>
    <row r="34" spans="2:28" x14ac:dyDescent="0.2">
      <c r="B34" s="692" t="s">
        <v>43</v>
      </c>
      <c r="C34" s="95">
        <f>(D34+P34)</f>
        <v>14212</v>
      </c>
      <c r="D34" s="95">
        <f>(F34+E34)</f>
        <v>8387</v>
      </c>
      <c r="E34" s="95">
        <f>(J34+I34+H34+G34)</f>
        <v>4221</v>
      </c>
      <c r="F34" s="564">
        <f>(K34+L34+M34+N34+O34)</f>
        <v>4166</v>
      </c>
      <c r="G34" s="104">
        <v>1547</v>
      </c>
      <c r="H34" s="525">
        <v>438</v>
      </c>
      <c r="I34" s="95">
        <v>943</v>
      </c>
      <c r="J34" s="95">
        <v>1293</v>
      </c>
      <c r="K34" s="95">
        <v>821</v>
      </c>
      <c r="L34" s="95">
        <v>1257</v>
      </c>
      <c r="M34" s="95">
        <v>730</v>
      </c>
      <c r="N34" s="95">
        <v>989</v>
      </c>
      <c r="O34" s="112">
        <v>369</v>
      </c>
      <c r="P34" s="565">
        <f>(S34+T34+U34+V34+W34+X34+Y34+Z34+AA34+AB34)</f>
        <v>5825</v>
      </c>
      <c r="Q34" s="564">
        <f>(S34+T34+U34+V34+W34)</f>
        <v>3645</v>
      </c>
      <c r="R34" s="564">
        <f>(X34+Y34+Z34+AA34+AB34)</f>
        <v>2180</v>
      </c>
      <c r="S34" s="356">
        <v>341</v>
      </c>
      <c r="T34" s="95">
        <v>1080</v>
      </c>
      <c r="U34" s="95">
        <v>319</v>
      </c>
      <c r="V34" s="95">
        <v>649</v>
      </c>
      <c r="W34" s="95">
        <v>1256</v>
      </c>
      <c r="X34" s="95">
        <v>740</v>
      </c>
      <c r="Y34" s="95">
        <v>695</v>
      </c>
      <c r="Z34" s="95">
        <v>293</v>
      </c>
      <c r="AA34" s="95">
        <v>195</v>
      </c>
      <c r="AB34" s="586">
        <v>257</v>
      </c>
    </row>
    <row r="35" spans="2:28" x14ac:dyDescent="0.2">
      <c r="B35" s="692"/>
      <c r="C35" s="95"/>
      <c r="D35" s="95"/>
      <c r="E35" s="95"/>
      <c r="F35" s="564"/>
      <c r="G35" s="104"/>
      <c r="H35" s="525"/>
      <c r="I35" s="113"/>
      <c r="J35" s="113"/>
      <c r="K35" s="113"/>
      <c r="L35" s="113"/>
      <c r="M35" s="113"/>
      <c r="N35" s="113"/>
      <c r="O35" s="574"/>
      <c r="P35" s="573"/>
      <c r="Q35" s="564"/>
      <c r="R35" s="564"/>
      <c r="S35" s="294"/>
      <c r="T35" s="113"/>
      <c r="U35" s="113"/>
      <c r="V35" s="104"/>
      <c r="W35" s="694"/>
      <c r="X35" s="694"/>
      <c r="Y35" s="694"/>
      <c r="Z35" s="694"/>
      <c r="AA35" s="694"/>
      <c r="AB35" s="693"/>
    </row>
    <row r="36" spans="2:28" x14ac:dyDescent="0.2">
      <c r="B36" s="585" t="s">
        <v>211</v>
      </c>
      <c r="C36" s="73">
        <f>(D36+P36)</f>
        <v>126732</v>
      </c>
      <c r="D36" s="73">
        <f>(F36+E36)</f>
        <v>49856</v>
      </c>
      <c r="E36" s="73">
        <f>(J36+I36+H36+G36)</f>
        <v>23638</v>
      </c>
      <c r="F36" s="569">
        <f>(K36+L36+M36+N36+O36)</f>
        <v>26218</v>
      </c>
      <c r="G36" s="57">
        <v>6214</v>
      </c>
      <c r="H36" s="534">
        <v>6148</v>
      </c>
      <c r="I36" s="73">
        <f>SUM(I37:I39)</f>
        <v>6136</v>
      </c>
      <c r="J36" s="73">
        <f>SUM(J37:J39)</f>
        <v>5140</v>
      </c>
      <c r="K36" s="73">
        <f>SUM(K37:K39)</f>
        <v>6442</v>
      </c>
      <c r="L36" s="73">
        <f>SUM(L37:L39)</f>
        <v>5910</v>
      </c>
      <c r="M36" s="73">
        <f>SUM(M37:M39)</f>
        <v>5938</v>
      </c>
      <c r="N36" s="73">
        <v>4383</v>
      </c>
      <c r="O36" s="77">
        <v>3545</v>
      </c>
      <c r="P36" s="570">
        <f>(S36+T36+U36+V36+W36+X36+Y36+Z36+AA36+AB36)</f>
        <v>76876</v>
      </c>
      <c r="Q36" s="569">
        <f>(S36+T36+U36+V36+W36)</f>
        <v>29543</v>
      </c>
      <c r="R36" s="569">
        <f>(X36+Y36+Z36+AA36+AB36)</f>
        <v>47333</v>
      </c>
      <c r="S36" s="5">
        <v>2960</v>
      </c>
      <c r="T36" s="73">
        <v>3401</v>
      </c>
      <c r="U36" s="73">
        <v>6930</v>
      </c>
      <c r="V36" s="73">
        <v>7364</v>
      </c>
      <c r="W36" s="73">
        <v>8888</v>
      </c>
      <c r="X36" s="73">
        <v>7542</v>
      </c>
      <c r="Y36" s="73">
        <v>9203</v>
      </c>
      <c r="Z36" s="73">
        <v>9154</v>
      </c>
      <c r="AA36" s="73">
        <v>10281</v>
      </c>
      <c r="AB36" s="85">
        <v>11153</v>
      </c>
    </row>
    <row r="37" spans="2:28" x14ac:dyDescent="0.2">
      <c r="B37" s="692" t="s">
        <v>71</v>
      </c>
      <c r="C37" s="95">
        <f>(D37+P37)</f>
        <v>28056</v>
      </c>
      <c r="D37" s="95">
        <f>(F37+E37)</f>
        <v>12220</v>
      </c>
      <c r="E37" s="95">
        <f>(J37+I37+H37+G37)</f>
        <v>7102</v>
      </c>
      <c r="F37" s="564">
        <f>(K37+L37+M37+N37+O37)</f>
        <v>5118</v>
      </c>
      <c r="G37" s="104">
        <v>2000</v>
      </c>
      <c r="H37" s="525">
        <v>1893</v>
      </c>
      <c r="I37" s="95">
        <v>1906</v>
      </c>
      <c r="J37" s="95">
        <v>1303</v>
      </c>
      <c r="K37" s="95">
        <v>1311</v>
      </c>
      <c r="L37" s="95">
        <v>1220</v>
      </c>
      <c r="M37" s="95">
        <v>1004</v>
      </c>
      <c r="N37" s="95">
        <v>644</v>
      </c>
      <c r="O37" s="112">
        <v>939</v>
      </c>
      <c r="P37" s="565">
        <f>(S37+T37+U37+V37+W37+X37+Y37+Z37+AA37+AB37)</f>
        <v>15836</v>
      </c>
      <c r="Q37" s="564">
        <f>(S37+T37+U37+V37+W37)</f>
        <v>5918</v>
      </c>
      <c r="R37" s="564">
        <f>(X37+Y37+Z37+AA37+AB37)</f>
        <v>9918</v>
      </c>
      <c r="S37" s="356">
        <v>839</v>
      </c>
      <c r="T37" s="95">
        <v>619</v>
      </c>
      <c r="U37" s="95">
        <v>1288</v>
      </c>
      <c r="V37" s="95">
        <v>1300</v>
      </c>
      <c r="W37" s="95">
        <v>1872</v>
      </c>
      <c r="X37" s="95">
        <v>1773</v>
      </c>
      <c r="Y37" s="95">
        <v>1837</v>
      </c>
      <c r="Z37" s="95">
        <v>1578</v>
      </c>
      <c r="AA37" s="95">
        <v>1983</v>
      </c>
      <c r="AB37" s="586">
        <v>2747</v>
      </c>
    </row>
    <row r="38" spans="2:28" x14ac:dyDescent="0.2">
      <c r="B38" s="692" t="s">
        <v>88</v>
      </c>
      <c r="C38" s="95">
        <f>(D38+P38)</f>
        <v>59459</v>
      </c>
      <c r="D38" s="95">
        <f>(F38+E38)</f>
        <v>23579</v>
      </c>
      <c r="E38" s="95">
        <f>(J38+I38+H38+G38)</f>
        <v>7834</v>
      </c>
      <c r="F38" s="564">
        <f>(K38+L38+M38+N38+O38)</f>
        <v>15745</v>
      </c>
      <c r="G38" s="104">
        <v>1947</v>
      </c>
      <c r="H38" s="525">
        <v>1637</v>
      </c>
      <c r="I38" s="95">
        <v>2170</v>
      </c>
      <c r="J38" s="95">
        <v>2080</v>
      </c>
      <c r="K38" s="95">
        <v>3839</v>
      </c>
      <c r="L38" s="95">
        <v>3514</v>
      </c>
      <c r="M38" s="95">
        <v>3981</v>
      </c>
      <c r="N38" s="95">
        <v>2512</v>
      </c>
      <c r="O38" s="112">
        <v>1899</v>
      </c>
      <c r="P38" s="565">
        <f>(S38+T38+U38+V38+W38+X38+Y38+Z38+AA38+AB38)</f>
        <v>35880</v>
      </c>
      <c r="Q38" s="564">
        <f>(S38+T38+U38+V38+W38)</f>
        <v>12419</v>
      </c>
      <c r="R38" s="564">
        <f>(X38+Y38+Z38+AA38+AB38)</f>
        <v>23461</v>
      </c>
      <c r="S38" s="356">
        <v>862</v>
      </c>
      <c r="T38" s="95">
        <v>1476</v>
      </c>
      <c r="U38" s="95">
        <v>3459</v>
      </c>
      <c r="V38" s="95">
        <v>3031</v>
      </c>
      <c r="W38" s="95">
        <v>3591</v>
      </c>
      <c r="X38" s="95">
        <v>3821</v>
      </c>
      <c r="Y38" s="95">
        <v>4428</v>
      </c>
      <c r="Z38" s="95">
        <v>5013</v>
      </c>
      <c r="AA38" s="95">
        <v>5249</v>
      </c>
      <c r="AB38" s="586">
        <v>4950</v>
      </c>
    </row>
    <row r="39" spans="2:28" x14ac:dyDescent="0.2">
      <c r="B39" s="692" t="s">
        <v>92</v>
      </c>
      <c r="C39" s="95">
        <f>(D39+P39)</f>
        <v>39217</v>
      </c>
      <c r="D39" s="95">
        <f>(F39+E39)</f>
        <v>14057</v>
      </c>
      <c r="E39" s="95">
        <f>(J39+I39+H39+G39)</f>
        <v>8702</v>
      </c>
      <c r="F39" s="564">
        <f>(K39+L39+M39+N39+O39)</f>
        <v>5355</v>
      </c>
      <c r="G39" s="104">
        <v>2267</v>
      </c>
      <c r="H39" s="525">
        <v>2618</v>
      </c>
      <c r="I39" s="95">
        <v>2060</v>
      </c>
      <c r="J39" s="95">
        <v>1757</v>
      </c>
      <c r="K39" s="95">
        <v>1292</v>
      </c>
      <c r="L39" s="95">
        <v>1176</v>
      </c>
      <c r="M39" s="95">
        <v>953</v>
      </c>
      <c r="N39" s="95">
        <v>1227</v>
      </c>
      <c r="O39" s="112">
        <v>707</v>
      </c>
      <c r="P39" s="565">
        <f>(S39+T39+U39+V39+W39+X39+Y39+Z39+AA39+AB39)</f>
        <v>25160</v>
      </c>
      <c r="Q39" s="564">
        <f>(S39+T39+U39+V39+W39)</f>
        <v>11206</v>
      </c>
      <c r="R39" s="564">
        <f>(X39+Y39+Z39+AA39+AB39)</f>
        <v>13954</v>
      </c>
      <c r="S39" s="356">
        <v>1259</v>
      </c>
      <c r="T39" s="95">
        <v>1306</v>
      </c>
      <c r="U39" s="95">
        <v>2183</v>
      </c>
      <c r="V39" s="95">
        <v>3033</v>
      </c>
      <c r="W39" s="95">
        <v>3425</v>
      </c>
      <c r="X39" s="95">
        <v>1948</v>
      </c>
      <c r="Y39" s="95">
        <v>2938</v>
      </c>
      <c r="Z39" s="95">
        <v>2563</v>
      </c>
      <c r="AA39" s="95">
        <v>3049</v>
      </c>
      <c r="AB39" s="586">
        <v>3456</v>
      </c>
    </row>
    <row r="40" spans="2:28" x14ac:dyDescent="0.2">
      <c r="B40" s="692"/>
      <c r="C40" s="95"/>
      <c r="D40" s="95"/>
      <c r="E40" s="95"/>
      <c r="F40" s="564"/>
      <c r="G40" s="104"/>
      <c r="H40" s="525"/>
      <c r="I40" s="113"/>
      <c r="J40" s="113"/>
      <c r="K40" s="113"/>
      <c r="L40" s="113"/>
      <c r="M40" s="113"/>
      <c r="N40" s="113"/>
      <c r="O40" s="574"/>
      <c r="P40" s="573"/>
      <c r="Q40" s="564"/>
      <c r="R40" s="564"/>
      <c r="S40" s="294"/>
      <c r="T40" s="113"/>
      <c r="U40" s="113"/>
      <c r="V40" s="104"/>
      <c r="W40" s="95"/>
      <c r="X40" s="113"/>
      <c r="Y40" s="113"/>
      <c r="Z40" s="113"/>
      <c r="AA40" s="95"/>
      <c r="AB40" s="572"/>
    </row>
    <row r="41" spans="2:28" x14ac:dyDescent="0.2">
      <c r="B41" s="585" t="s">
        <v>210</v>
      </c>
      <c r="C41" s="73">
        <f>(D41+P41)</f>
        <v>41709</v>
      </c>
      <c r="D41" s="73">
        <f>(F41+E41)</f>
        <v>15912</v>
      </c>
      <c r="E41" s="73">
        <f>(J41+I41+H41+G41)</f>
        <v>7948</v>
      </c>
      <c r="F41" s="569">
        <f>(K41+L41+M41+N41+O41)</f>
        <v>7964</v>
      </c>
      <c r="G41" s="57">
        <v>1849</v>
      </c>
      <c r="H41" s="534">
        <v>2109</v>
      </c>
      <c r="I41" s="73">
        <f>SUM(I42:I44)</f>
        <v>1803</v>
      </c>
      <c r="J41" s="73">
        <f>SUM(J42:J44)</f>
        <v>2187</v>
      </c>
      <c r="K41" s="73">
        <f>SUM(K42:K44)</f>
        <v>1460</v>
      </c>
      <c r="L41" s="73">
        <f>SUM(L42:L44)</f>
        <v>2017</v>
      </c>
      <c r="M41" s="73">
        <f>SUM(M42:M44)</f>
        <v>1552</v>
      </c>
      <c r="N41" s="73">
        <v>1724</v>
      </c>
      <c r="O41" s="77">
        <v>1211</v>
      </c>
      <c r="P41" s="570">
        <f>(S41+T41+U41+V41+W41+X41+Y41+Z41+AA41+AB41)</f>
        <v>25797</v>
      </c>
      <c r="Q41" s="569">
        <f>(S41+T41+U41+V41+W41)</f>
        <v>10317</v>
      </c>
      <c r="R41" s="569">
        <f>(X41+Y41+Z41+AA41+AB41)</f>
        <v>15480</v>
      </c>
      <c r="S41" s="5">
        <v>1443</v>
      </c>
      <c r="T41" s="73">
        <v>1513</v>
      </c>
      <c r="U41" s="73">
        <v>2180</v>
      </c>
      <c r="V41" s="73">
        <v>2391</v>
      </c>
      <c r="W41" s="73">
        <v>2790</v>
      </c>
      <c r="X41" s="73">
        <v>2909</v>
      </c>
      <c r="Y41" s="73">
        <v>3129</v>
      </c>
      <c r="Z41" s="73">
        <v>3312</v>
      </c>
      <c r="AA41" s="73">
        <v>2803</v>
      </c>
      <c r="AB41" s="85">
        <v>3327</v>
      </c>
    </row>
    <row r="42" spans="2:28" x14ac:dyDescent="0.2">
      <c r="B42" s="692" t="s">
        <v>45</v>
      </c>
      <c r="C42" s="95">
        <f>(D42+P42)</f>
        <v>7869</v>
      </c>
      <c r="D42" s="95">
        <f>(F42+E42)</f>
        <v>2170</v>
      </c>
      <c r="E42" s="95">
        <f>(J42+I42+H42+G42)</f>
        <v>1015</v>
      </c>
      <c r="F42" s="564">
        <f>(K42+L42+M42+N42+O42)</f>
        <v>1155</v>
      </c>
      <c r="G42" s="104">
        <v>184</v>
      </c>
      <c r="H42" s="525">
        <v>263</v>
      </c>
      <c r="I42" s="95">
        <v>236</v>
      </c>
      <c r="J42" s="95">
        <v>332</v>
      </c>
      <c r="K42" s="95">
        <v>213</v>
      </c>
      <c r="L42" s="95">
        <v>221</v>
      </c>
      <c r="M42" s="95">
        <v>276</v>
      </c>
      <c r="N42" s="95">
        <v>223</v>
      </c>
      <c r="O42" s="112">
        <v>222</v>
      </c>
      <c r="P42" s="565">
        <f>(S42+T42+U42+V42+W42+X42+Y42+Z42+AA42+AB42)</f>
        <v>5699</v>
      </c>
      <c r="Q42" s="564">
        <f>(S42+T42+U42+V42+W42)</f>
        <v>1638</v>
      </c>
      <c r="R42" s="564">
        <f>(X42+Y42+Z42+AA42+AB42)</f>
        <v>4061</v>
      </c>
      <c r="S42" s="356">
        <v>260</v>
      </c>
      <c r="T42" s="95">
        <v>252</v>
      </c>
      <c r="U42" s="95">
        <v>333</v>
      </c>
      <c r="V42" s="95">
        <v>305</v>
      </c>
      <c r="W42" s="95">
        <v>488</v>
      </c>
      <c r="X42" s="95">
        <v>525</v>
      </c>
      <c r="Y42" s="95">
        <v>791</v>
      </c>
      <c r="Z42" s="95">
        <v>928</v>
      </c>
      <c r="AA42" s="95">
        <v>886</v>
      </c>
      <c r="AB42" s="586">
        <v>931</v>
      </c>
    </row>
    <row r="43" spans="2:28" x14ac:dyDescent="0.2">
      <c r="B43" s="692" t="s">
        <v>62</v>
      </c>
      <c r="C43" s="95">
        <f>(D43+P43)</f>
        <v>18923</v>
      </c>
      <c r="D43" s="95">
        <f>(F43+E43)</f>
        <v>7644</v>
      </c>
      <c r="E43" s="95">
        <f>(J43+I43+H43+G43)</f>
        <v>3499</v>
      </c>
      <c r="F43" s="564">
        <f>(K43+L43+M43+N43+O43)</f>
        <v>4145</v>
      </c>
      <c r="G43" s="104">
        <v>734</v>
      </c>
      <c r="H43" s="525">
        <v>682</v>
      </c>
      <c r="I43" s="95">
        <v>869</v>
      </c>
      <c r="J43" s="95">
        <v>1214</v>
      </c>
      <c r="K43" s="95">
        <v>790</v>
      </c>
      <c r="L43" s="95">
        <v>1391</v>
      </c>
      <c r="M43" s="95">
        <v>671</v>
      </c>
      <c r="N43" s="95">
        <v>717</v>
      </c>
      <c r="O43" s="112">
        <v>576</v>
      </c>
      <c r="P43" s="565">
        <f>(S43+T43+U43+V43+W43+X43+Y43+Z43+AA43+AB43)</f>
        <v>11279</v>
      </c>
      <c r="Q43" s="564">
        <f>(S43+T43+U43+V43+W43)</f>
        <v>4964</v>
      </c>
      <c r="R43" s="564">
        <f>(X43+Y43+Z43+AA43+AB43)</f>
        <v>6315</v>
      </c>
      <c r="S43" s="356">
        <v>714</v>
      </c>
      <c r="T43" s="95">
        <v>706</v>
      </c>
      <c r="U43" s="95">
        <v>908</v>
      </c>
      <c r="V43" s="95">
        <v>1327</v>
      </c>
      <c r="W43" s="95">
        <v>1309</v>
      </c>
      <c r="X43" s="95">
        <v>1000</v>
      </c>
      <c r="Y43" s="95">
        <v>1244</v>
      </c>
      <c r="Z43" s="95">
        <v>1470</v>
      </c>
      <c r="AA43" s="95">
        <v>1368</v>
      </c>
      <c r="AB43" s="586">
        <v>1233</v>
      </c>
    </row>
    <row r="44" spans="2:28" x14ac:dyDescent="0.2">
      <c r="B44" s="692" t="s">
        <v>104</v>
      </c>
      <c r="C44" s="95">
        <f>(D44+P44)</f>
        <v>14917</v>
      </c>
      <c r="D44" s="95">
        <f>(F44+E44)</f>
        <v>6098</v>
      </c>
      <c r="E44" s="95">
        <f>(J44+I44+H44+G44)</f>
        <v>3434</v>
      </c>
      <c r="F44" s="564">
        <f>(K44+L44+M44+N44+O44)</f>
        <v>2664</v>
      </c>
      <c r="G44" s="104">
        <v>931</v>
      </c>
      <c r="H44" s="525">
        <v>1164</v>
      </c>
      <c r="I44" s="95">
        <v>698</v>
      </c>
      <c r="J44" s="95">
        <v>641</v>
      </c>
      <c r="K44" s="95">
        <v>457</v>
      </c>
      <c r="L44" s="95">
        <v>405</v>
      </c>
      <c r="M44" s="95">
        <v>605</v>
      </c>
      <c r="N44" s="95">
        <v>784</v>
      </c>
      <c r="O44" s="112">
        <v>413</v>
      </c>
      <c r="P44" s="565">
        <f>(S44+T44+U44+V44+W44+X44+Y44+Z44+AA44+AB44)</f>
        <v>8819</v>
      </c>
      <c r="Q44" s="564">
        <f>(S44+T44+U44+V44+W44)</f>
        <v>3715</v>
      </c>
      <c r="R44" s="564">
        <f>(X44+Y44+Z44+AA44+AB44)</f>
        <v>5104</v>
      </c>
      <c r="S44" s="356">
        <v>469</v>
      </c>
      <c r="T44" s="95">
        <v>555</v>
      </c>
      <c r="U44" s="95">
        <v>939</v>
      </c>
      <c r="V44" s="95">
        <v>759</v>
      </c>
      <c r="W44" s="95">
        <v>993</v>
      </c>
      <c r="X44" s="95">
        <v>1384</v>
      </c>
      <c r="Y44" s="95">
        <v>1094</v>
      </c>
      <c r="Z44" s="95">
        <v>914</v>
      </c>
      <c r="AA44" s="95">
        <v>549</v>
      </c>
      <c r="AB44" s="586">
        <v>1163</v>
      </c>
    </row>
    <row r="45" spans="2:28" x14ac:dyDescent="0.2">
      <c r="B45" s="692"/>
      <c r="C45" s="95"/>
      <c r="D45" s="95"/>
      <c r="E45" s="95"/>
      <c r="F45" s="564"/>
      <c r="G45" s="57"/>
      <c r="H45" s="534"/>
      <c r="I45" s="113"/>
      <c r="J45" s="113"/>
      <c r="K45" s="113"/>
      <c r="L45" s="113"/>
      <c r="M45" s="113"/>
      <c r="N45" s="113"/>
      <c r="O45" s="574"/>
      <c r="P45" s="573"/>
      <c r="Q45" s="564"/>
      <c r="R45" s="564"/>
      <c r="S45" s="294"/>
      <c r="T45" s="113"/>
      <c r="U45" s="113"/>
      <c r="V45" s="104"/>
      <c r="W45" s="95"/>
      <c r="X45" s="113"/>
      <c r="Y45" s="113"/>
      <c r="Z45" s="113"/>
      <c r="AA45" s="113"/>
      <c r="AB45" s="572"/>
    </row>
    <row r="46" spans="2:28" x14ac:dyDescent="0.2">
      <c r="B46" s="585" t="s">
        <v>209</v>
      </c>
      <c r="C46" s="73">
        <f>(D46+P46)</f>
        <v>16712</v>
      </c>
      <c r="D46" s="73">
        <f>(F46+E46)</f>
        <v>3677</v>
      </c>
      <c r="E46" s="73">
        <f>(J46+I46+H46+G46)</f>
        <v>1705</v>
      </c>
      <c r="F46" s="569">
        <f>(K46+L46+M46+N46+O46)</f>
        <v>1972</v>
      </c>
      <c r="G46" s="57">
        <v>432</v>
      </c>
      <c r="H46" s="534">
        <v>396</v>
      </c>
      <c r="I46" s="73">
        <f>SUM(I47:I49)</f>
        <v>284</v>
      </c>
      <c r="J46" s="73">
        <f>SUM(J47:J49)</f>
        <v>593</v>
      </c>
      <c r="K46" s="73">
        <f>SUM(K47:K49)</f>
        <v>384</v>
      </c>
      <c r="L46" s="73">
        <f>SUM(L47:L49)</f>
        <v>465</v>
      </c>
      <c r="M46" s="73">
        <f>SUM(M47:M49)</f>
        <v>319</v>
      </c>
      <c r="N46" s="73">
        <v>331</v>
      </c>
      <c r="O46" s="77">
        <v>473</v>
      </c>
      <c r="P46" s="570">
        <f>(S46+T46+U46+V46+W46+X46+Y46+Z46+AA46+AB46)</f>
        <v>13035</v>
      </c>
      <c r="Q46" s="569">
        <f>(S46+T46+U46+V46+W46)</f>
        <v>5570</v>
      </c>
      <c r="R46" s="569">
        <f>(X46+Y46+Z46+AA46+AB46)</f>
        <v>7465</v>
      </c>
      <c r="S46" s="5">
        <v>462</v>
      </c>
      <c r="T46" s="73">
        <v>582</v>
      </c>
      <c r="U46" s="73">
        <v>818</v>
      </c>
      <c r="V46" s="73">
        <v>1315</v>
      </c>
      <c r="W46" s="73">
        <v>2393</v>
      </c>
      <c r="X46" s="73">
        <v>1843</v>
      </c>
      <c r="Y46" s="73">
        <v>1546</v>
      </c>
      <c r="Z46" s="73">
        <v>1671</v>
      </c>
      <c r="AA46" s="73">
        <v>1352</v>
      </c>
      <c r="AB46" s="85">
        <v>1053</v>
      </c>
    </row>
    <row r="47" spans="2:28" x14ac:dyDescent="0.2">
      <c r="B47" s="692" t="s">
        <v>31</v>
      </c>
      <c r="C47" s="95">
        <f>(D47+P47)</f>
        <v>1519</v>
      </c>
      <c r="D47" s="95">
        <f>(F47+E47)</f>
        <v>442</v>
      </c>
      <c r="E47" s="95">
        <f>(J47+I47+H47+G47)</f>
        <v>141</v>
      </c>
      <c r="F47" s="564">
        <f>(K47+L47+M47+N47+O47)</f>
        <v>301</v>
      </c>
      <c r="G47" s="104">
        <v>30</v>
      </c>
      <c r="H47" s="525">
        <v>21</v>
      </c>
      <c r="I47" s="95">
        <v>41</v>
      </c>
      <c r="J47" s="95">
        <v>49</v>
      </c>
      <c r="K47" s="95">
        <v>25</v>
      </c>
      <c r="L47" s="95">
        <v>46</v>
      </c>
      <c r="M47" s="95">
        <v>38</v>
      </c>
      <c r="N47" s="95">
        <v>70</v>
      </c>
      <c r="O47" s="112">
        <v>122</v>
      </c>
      <c r="P47" s="565">
        <f>(S47+T47+U47+V47+W47+X47+Y47+Z47+AA47+AB47)</f>
        <v>1077</v>
      </c>
      <c r="Q47" s="564">
        <f>(S47+T47+U47+V47+W47)</f>
        <v>588</v>
      </c>
      <c r="R47" s="564">
        <f>(X47+Y47+Z47+AA47+AB47)</f>
        <v>489</v>
      </c>
      <c r="S47" s="356">
        <v>138</v>
      </c>
      <c r="T47" s="95">
        <v>81</v>
      </c>
      <c r="U47" s="95">
        <v>135</v>
      </c>
      <c r="V47" s="95">
        <v>120</v>
      </c>
      <c r="W47" s="95">
        <v>114</v>
      </c>
      <c r="X47" s="95">
        <v>120</v>
      </c>
      <c r="Y47" s="95">
        <v>107</v>
      </c>
      <c r="Z47" s="95">
        <v>103</v>
      </c>
      <c r="AA47" s="95">
        <v>80</v>
      </c>
      <c r="AB47" s="586">
        <v>79</v>
      </c>
    </row>
    <row r="48" spans="2:28" x14ac:dyDescent="0.2">
      <c r="B48" s="692" t="s">
        <v>74</v>
      </c>
      <c r="C48" s="95">
        <f>(D48+P48)</f>
        <v>3662</v>
      </c>
      <c r="D48" s="95">
        <f>(F48+E48)</f>
        <v>881</v>
      </c>
      <c r="E48" s="95">
        <f>(J48+I48+H48+G48)</f>
        <v>426</v>
      </c>
      <c r="F48" s="564">
        <f>(K48+L48+M48+N48+O48)</f>
        <v>455</v>
      </c>
      <c r="G48" s="104">
        <v>92</v>
      </c>
      <c r="H48" s="525">
        <v>67</v>
      </c>
      <c r="I48" s="95">
        <v>43</v>
      </c>
      <c r="J48" s="95">
        <v>224</v>
      </c>
      <c r="K48" s="95">
        <v>85</v>
      </c>
      <c r="L48" s="95">
        <v>68</v>
      </c>
      <c r="M48" s="95">
        <v>114</v>
      </c>
      <c r="N48" s="95">
        <v>93</v>
      </c>
      <c r="O48" s="112">
        <v>95</v>
      </c>
      <c r="P48" s="565">
        <f>(S48+T48+U48+V48+W48+X48+Y48+Z48+AA48+AB48)</f>
        <v>2781</v>
      </c>
      <c r="Q48" s="564">
        <f>(S48+T48+U48+V48+W48)</f>
        <v>1220</v>
      </c>
      <c r="R48" s="564">
        <f>(X48+Y48+Z48+AA48+AB48)</f>
        <v>1561</v>
      </c>
      <c r="S48" s="356">
        <v>159</v>
      </c>
      <c r="T48" s="95">
        <v>184</v>
      </c>
      <c r="U48" s="95">
        <v>256</v>
      </c>
      <c r="V48" s="95">
        <v>287</v>
      </c>
      <c r="W48" s="95">
        <v>334</v>
      </c>
      <c r="X48" s="95">
        <v>355</v>
      </c>
      <c r="Y48" s="95">
        <v>334</v>
      </c>
      <c r="Z48" s="95">
        <v>333</v>
      </c>
      <c r="AA48" s="95">
        <v>286</v>
      </c>
      <c r="AB48" s="586">
        <v>253</v>
      </c>
    </row>
    <row r="49" spans="2:28" x14ac:dyDescent="0.2">
      <c r="B49" s="692" t="s">
        <v>117</v>
      </c>
      <c r="C49" s="95">
        <f>(D49+P49)</f>
        <v>11531</v>
      </c>
      <c r="D49" s="95">
        <f>(F49+E49)</f>
        <v>2354</v>
      </c>
      <c r="E49" s="95">
        <f>(J49+I49+H49+G49)</f>
        <v>1138</v>
      </c>
      <c r="F49" s="564">
        <f>(K49+L49+M49+N49+O49)</f>
        <v>1216</v>
      </c>
      <c r="G49" s="104">
        <v>310</v>
      </c>
      <c r="H49" s="525">
        <v>308</v>
      </c>
      <c r="I49" s="95">
        <v>200</v>
      </c>
      <c r="J49" s="95">
        <v>320</v>
      </c>
      <c r="K49" s="95">
        <v>274</v>
      </c>
      <c r="L49" s="95">
        <v>351</v>
      </c>
      <c r="M49" s="95">
        <v>167</v>
      </c>
      <c r="N49" s="95">
        <v>168</v>
      </c>
      <c r="O49" s="112">
        <v>256</v>
      </c>
      <c r="P49" s="565">
        <f>(S49+T49+U49+V49+W49+X49+Y49+Z49+AA49+AB49)</f>
        <v>9177</v>
      </c>
      <c r="Q49" s="564">
        <f>(S49+T49+U49+V49+W49)</f>
        <v>3762</v>
      </c>
      <c r="R49" s="564">
        <f>(X49+Y49+Z49+AA49+AB49)</f>
        <v>5415</v>
      </c>
      <c r="S49" s="356">
        <v>165</v>
      </c>
      <c r="T49" s="95">
        <v>317</v>
      </c>
      <c r="U49" s="95">
        <v>427</v>
      </c>
      <c r="V49" s="95">
        <v>908</v>
      </c>
      <c r="W49" s="95">
        <v>1945</v>
      </c>
      <c r="X49" s="95">
        <v>1368</v>
      </c>
      <c r="Y49" s="95">
        <v>1105</v>
      </c>
      <c r="Z49" s="95">
        <v>1235</v>
      </c>
      <c r="AA49" s="95">
        <v>986</v>
      </c>
      <c r="AB49" s="586">
        <v>721</v>
      </c>
    </row>
    <row r="50" spans="2:28" x14ac:dyDescent="0.2">
      <c r="B50" s="692"/>
      <c r="C50" s="95"/>
      <c r="D50" s="95"/>
      <c r="E50" s="95"/>
      <c r="F50" s="564"/>
      <c r="G50" s="57"/>
      <c r="H50" s="534"/>
      <c r="I50" s="113"/>
      <c r="J50" s="113"/>
      <c r="K50" s="113"/>
      <c r="L50" s="113"/>
      <c r="M50" s="113"/>
      <c r="N50" s="113"/>
      <c r="O50" s="574"/>
      <c r="P50" s="573"/>
      <c r="Q50" s="564"/>
      <c r="R50" s="564"/>
      <c r="S50" s="294"/>
      <c r="T50" s="113"/>
      <c r="U50" s="113"/>
      <c r="V50" s="104"/>
      <c r="W50" s="95"/>
      <c r="X50" s="95"/>
      <c r="Y50" s="113"/>
      <c r="Z50" s="113"/>
      <c r="AA50" s="113"/>
      <c r="AB50" s="572"/>
    </row>
    <row r="51" spans="2:28" x14ac:dyDescent="0.2">
      <c r="B51" s="585" t="s">
        <v>208</v>
      </c>
      <c r="C51" s="73">
        <f>(D51+P51)</f>
        <v>25354</v>
      </c>
      <c r="D51" s="73">
        <f>(F51+E51)</f>
        <v>5934</v>
      </c>
      <c r="E51" s="73">
        <f>(J51+I51+H51+G51)</f>
        <v>1899</v>
      </c>
      <c r="F51" s="569">
        <f>(K51+L51+M51+N51+O51)</f>
        <v>4035</v>
      </c>
      <c r="G51" s="57">
        <v>628</v>
      </c>
      <c r="H51" s="534">
        <v>464</v>
      </c>
      <c r="I51" s="73">
        <f>SUM(I52:I56)</f>
        <v>386</v>
      </c>
      <c r="J51" s="73">
        <f>SUM(J52:J56)</f>
        <v>421</v>
      </c>
      <c r="K51" s="73">
        <f>SUM(K52:K56)</f>
        <v>583</v>
      </c>
      <c r="L51" s="73">
        <f>SUM(L52:L56)</f>
        <v>796</v>
      </c>
      <c r="M51" s="73">
        <f>SUM(M52:M56)</f>
        <v>1120</v>
      </c>
      <c r="N51" s="73">
        <v>704</v>
      </c>
      <c r="O51" s="77">
        <v>832</v>
      </c>
      <c r="P51" s="570">
        <f>(S51+T51+U51+V51+W51+X51+Y51+Z51+AA51+AB51)</f>
        <v>19420</v>
      </c>
      <c r="Q51" s="569">
        <f>(S51+T51+U51+V51+W51)</f>
        <v>7646</v>
      </c>
      <c r="R51" s="569">
        <f>(X51+Y51+Z51+AA51+AB51)</f>
        <v>11774</v>
      </c>
      <c r="S51" s="5">
        <v>754</v>
      </c>
      <c r="T51" s="73">
        <v>1290</v>
      </c>
      <c r="U51" s="73">
        <v>1447</v>
      </c>
      <c r="V51" s="73">
        <v>1802</v>
      </c>
      <c r="W51" s="73">
        <v>2353</v>
      </c>
      <c r="X51" s="73">
        <v>2335</v>
      </c>
      <c r="Y51" s="73">
        <v>2618</v>
      </c>
      <c r="Z51" s="73">
        <v>2472</v>
      </c>
      <c r="AA51" s="73">
        <v>2335</v>
      </c>
      <c r="AB51" s="85">
        <v>2014</v>
      </c>
    </row>
    <row r="52" spans="2:28" x14ac:dyDescent="0.2">
      <c r="B52" s="692" t="s">
        <v>46</v>
      </c>
      <c r="C52" s="95">
        <f>(D52+P52)</f>
        <v>2305</v>
      </c>
      <c r="D52" s="95">
        <f>(F52+E52)</f>
        <v>443</v>
      </c>
      <c r="E52" s="95">
        <f>(J52+I52+H52+G52)</f>
        <v>245</v>
      </c>
      <c r="F52" s="564">
        <f>(K52+L52+M52+N52+O52)</f>
        <v>198</v>
      </c>
      <c r="G52" s="104">
        <v>59</v>
      </c>
      <c r="H52" s="525">
        <v>55</v>
      </c>
      <c r="I52" s="95">
        <v>85</v>
      </c>
      <c r="J52" s="95">
        <v>46</v>
      </c>
      <c r="K52" s="95">
        <v>35</v>
      </c>
      <c r="L52" s="95">
        <v>39</v>
      </c>
      <c r="M52" s="95">
        <v>28</v>
      </c>
      <c r="N52" s="95">
        <v>29</v>
      </c>
      <c r="O52" s="112">
        <v>67</v>
      </c>
      <c r="P52" s="565">
        <f>(S52+T52+U52+V52+W52+X52+Y52+Z52+AA52+AB52)</f>
        <v>1862</v>
      </c>
      <c r="Q52" s="564">
        <f>(S52+T52+U52+V52+W52)</f>
        <v>782</v>
      </c>
      <c r="R52" s="564">
        <f>(X52+Y52+Z52+AA52+AB52)</f>
        <v>1080</v>
      </c>
      <c r="S52" s="356">
        <v>44</v>
      </c>
      <c r="T52" s="95">
        <v>91</v>
      </c>
      <c r="U52" s="95">
        <v>91</v>
      </c>
      <c r="V52" s="95">
        <v>194</v>
      </c>
      <c r="W52" s="95">
        <v>362</v>
      </c>
      <c r="X52" s="95">
        <v>316</v>
      </c>
      <c r="Y52" s="95">
        <v>260</v>
      </c>
      <c r="Z52" s="95">
        <v>174</v>
      </c>
      <c r="AA52" s="95">
        <v>176</v>
      </c>
      <c r="AB52" s="586">
        <v>154</v>
      </c>
    </row>
    <row r="53" spans="2:28" x14ac:dyDescent="0.2">
      <c r="B53" s="692" t="s">
        <v>58</v>
      </c>
      <c r="C53" s="95">
        <f>(D53+P53)</f>
        <v>9291</v>
      </c>
      <c r="D53" s="95">
        <f>(F53+E53)</f>
        <v>2313</v>
      </c>
      <c r="E53" s="95">
        <f>(J53+I53+H53+G53)</f>
        <v>441</v>
      </c>
      <c r="F53" s="564">
        <f>(K53+L53+M53+N53+O53)</f>
        <v>1872</v>
      </c>
      <c r="G53" s="104">
        <v>155</v>
      </c>
      <c r="H53" s="525">
        <v>99</v>
      </c>
      <c r="I53" s="95">
        <v>78</v>
      </c>
      <c r="J53" s="95">
        <v>109</v>
      </c>
      <c r="K53" s="95">
        <v>278</v>
      </c>
      <c r="L53" s="95">
        <v>225</v>
      </c>
      <c r="M53" s="95">
        <v>701</v>
      </c>
      <c r="N53" s="95">
        <v>304</v>
      </c>
      <c r="O53" s="112">
        <v>364</v>
      </c>
      <c r="P53" s="565">
        <f>(S53+T53+U53+V53+W53+X53+Y53+Z53+AA53+AB53)</f>
        <v>6978</v>
      </c>
      <c r="Q53" s="564">
        <f>(S53+T53+U53+V53+W53)</f>
        <v>2402</v>
      </c>
      <c r="R53" s="564">
        <f>(X53+Y53+Z53+AA53+AB53)</f>
        <v>4576</v>
      </c>
      <c r="S53" s="356">
        <v>236</v>
      </c>
      <c r="T53" s="95">
        <v>596</v>
      </c>
      <c r="U53" s="95">
        <v>422</v>
      </c>
      <c r="V53" s="95">
        <v>405</v>
      </c>
      <c r="W53" s="95">
        <v>743</v>
      </c>
      <c r="X53" s="95">
        <v>811</v>
      </c>
      <c r="Y53" s="95">
        <v>1089</v>
      </c>
      <c r="Z53" s="95">
        <v>968</v>
      </c>
      <c r="AA53" s="95">
        <v>940</v>
      </c>
      <c r="AB53" s="586">
        <v>768</v>
      </c>
    </row>
    <row r="54" spans="2:28" x14ac:dyDescent="0.2">
      <c r="B54" s="692" t="s">
        <v>81</v>
      </c>
      <c r="C54" s="95">
        <f>(D54+P54)</f>
        <v>2931</v>
      </c>
      <c r="D54" s="95">
        <f>(F54+E54)</f>
        <v>351</v>
      </c>
      <c r="E54" s="95">
        <f>(J54+I54+H54+G54)</f>
        <v>114</v>
      </c>
      <c r="F54" s="564">
        <f>(K54+L54+M54+N54+O54)</f>
        <v>237</v>
      </c>
      <c r="G54" s="104">
        <v>28</v>
      </c>
      <c r="H54" s="525">
        <v>33</v>
      </c>
      <c r="I54" s="95">
        <v>28</v>
      </c>
      <c r="J54" s="95">
        <v>25</v>
      </c>
      <c r="K54" s="95">
        <v>54</v>
      </c>
      <c r="L54" s="95">
        <v>45</v>
      </c>
      <c r="M54" s="95">
        <v>31</v>
      </c>
      <c r="N54" s="95">
        <v>46</v>
      </c>
      <c r="O54" s="112">
        <v>61</v>
      </c>
      <c r="P54" s="565">
        <f>(S54+T54+U54+V54+W54+X54+Y54+Z54+AA54+AB54)</f>
        <v>2580</v>
      </c>
      <c r="Q54" s="564">
        <f>(S54+T54+U54+V54+W54)</f>
        <v>855</v>
      </c>
      <c r="R54" s="564">
        <f>(X54+Y54+Z54+AA54+AB54)</f>
        <v>1725</v>
      </c>
      <c r="S54" s="356">
        <v>117</v>
      </c>
      <c r="T54" s="95">
        <v>105</v>
      </c>
      <c r="U54" s="95">
        <v>233</v>
      </c>
      <c r="V54" s="95">
        <v>194</v>
      </c>
      <c r="W54" s="95">
        <v>206</v>
      </c>
      <c r="X54" s="95">
        <v>221</v>
      </c>
      <c r="Y54" s="95">
        <v>429</v>
      </c>
      <c r="Z54" s="95">
        <v>394</v>
      </c>
      <c r="AA54" s="95">
        <v>347</v>
      </c>
      <c r="AB54" s="586">
        <v>334</v>
      </c>
    </row>
    <row r="55" spans="2:28" x14ac:dyDescent="0.2">
      <c r="B55" s="692" t="s">
        <v>95</v>
      </c>
      <c r="C55" s="95">
        <f>(D55+P55)</f>
        <v>5248</v>
      </c>
      <c r="D55" s="95">
        <f>(F55+E55)</f>
        <v>1712</v>
      </c>
      <c r="E55" s="95">
        <f>(J55+I55+H55+G55)</f>
        <v>795</v>
      </c>
      <c r="F55" s="564">
        <f>(K55+L55+M55+N55+O55)</f>
        <v>917</v>
      </c>
      <c r="G55" s="104">
        <v>279</v>
      </c>
      <c r="H55" s="525">
        <v>203</v>
      </c>
      <c r="I55" s="95">
        <v>145</v>
      </c>
      <c r="J55" s="95">
        <v>168</v>
      </c>
      <c r="K55" s="95">
        <v>173</v>
      </c>
      <c r="L55" s="95">
        <v>237</v>
      </c>
      <c r="M55" s="95">
        <v>184</v>
      </c>
      <c r="N55" s="95">
        <v>156</v>
      </c>
      <c r="O55" s="112">
        <v>167</v>
      </c>
      <c r="P55" s="565">
        <f>(S55+T55+U55+V55+W55+X55+Y55+Z55+AA55+AB55)</f>
        <v>3536</v>
      </c>
      <c r="Q55" s="564">
        <f>(S55+T55+U55+V55+W55)</f>
        <v>1381</v>
      </c>
      <c r="R55" s="564">
        <f>(X55+Y55+Z55+AA55+AB55)</f>
        <v>2155</v>
      </c>
      <c r="S55" s="356">
        <v>152</v>
      </c>
      <c r="T55" s="95">
        <v>183</v>
      </c>
      <c r="U55" s="95">
        <v>221</v>
      </c>
      <c r="V55" s="95">
        <v>431</v>
      </c>
      <c r="W55" s="95">
        <v>394</v>
      </c>
      <c r="X55" s="95">
        <v>362</v>
      </c>
      <c r="Y55" s="95">
        <v>318</v>
      </c>
      <c r="Z55" s="95">
        <v>549</v>
      </c>
      <c r="AA55" s="95">
        <v>507</v>
      </c>
      <c r="AB55" s="586">
        <v>419</v>
      </c>
    </row>
    <row r="56" spans="2:28" x14ac:dyDescent="0.2">
      <c r="B56" s="692" t="s">
        <v>111</v>
      </c>
      <c r="C56" s="95">
        <f>(D56+P56)</f>
        <v>5579</v>
      </c>
      <c r="D56" s="95">
        <f>(F56+E56)</f>
        <v>1115</v>
      </c>
      <c r="E56" s="95">
        <f>(J56+I56+H56+G56)</f>
        <v>304</v>
      </c>
      <c r="F56" s="564">
        <f>(K56+L56+M56+N56+O56)</f>
        <v>811</v>
      </c>
      <c r="G56" s="104">
        <v>107</v>
      </c>
      <c r="H56" s="525">
        <v>74</v>
      </c>
      <c r="I56" s="95">
        <v>50</v>
      </c>
      <c r="J56" s="95">
        <v>73</v>
      </c>
      <c r="K56" s="95">
        <v>43</v>
      </c>
      <c r="L56" s="95">
        <v>250</v>
      </c>
      <c r="M56" s="95">
        <v>176</v>
      </c>
      <c r="N56" s="95">
        <v>169</v>
      </c>
      <c r="O56" s="112">
        <v>173</v>
      </c>
      <c r="P56" s="565">
        <f>(S56+T56+U56+V56+W56+X56+Y56+Z56+AA56+AB56)</f>
        <v>4464</v>
      </c>
      <c r="Q56" s="564">
        <f>(S56+T56+U56+V56+W56)</f>
        <v>2226</v>
      </c>
      <c r="R56" s="564">
        <f>(X56+Y56+Z56+AA56+AB56)</f>
        <v>2238</v>
      </c>
      <c r="S56" s="356">
        <v>205</v>
      </c>
      <c r="T56" s="95">
        <v>315</v>
      </c>
      <c r="U56" s="95">
        <v>480</v>
      </c>
      <c r="V56" s="95">
        <v>578</v>
      </c>
      <c r="W56" s="95">
        <v>648</v>
      </c>
      <c r="X56" s="95">
        <v>625</v>
      </c>
      <c r="Y56" s="95">
        <v>522</v>
      </c>
      <c r="Z56" s="95">
        <v>387</v>
      </c>
      <c r="AA56" s="95">
        <v>365</v>
      </c>
      <c r="AB56" s="586">
        <v>339</v>
      </c>
    </row>
    <row r="57" spans="2:28" x14ac:dyDescent="0.2">
      <c r="B57" s="692"/>
      <c r="C57" s="95"/>
      <c r="D57" s="95"/>
      <c r="E57" s="95"/>
      <c r="F57" s="564"/>
      <c r="G57" s="57"/>
      <c r="H57" s="534"/>
      <c r="I57" s="113"/>
      <c r="J57" s="113"/>
      <c r="K57" s="113"/>
      <c r="L57" s="113"/>
      <c r="M57" s="113"/>
      <c r="N57" s="113"/>
      <c r="O57" s="574"/>
      <c r="P57" s="573"/>
      <c r="Q57" s="564"/>
      <c r="R57" s="564"/>
      <c r="S57" s="294"/>
      <c r="T57" s="113"/>
      <c r="U57" s="113"/>
      <c r="V57" s="104"/>
      <c r="W57" s="95"/>
      <c r="X57" s="113"/>
      <c r="Y57" s="113"/>
      <c r="Z57" s="113"/>
      <c r="AA57" s="113"/>
      <c r="AB57" s="572"/>
    </row>
    <row r="58" spans="2:28" x14ac:dyDescent="0.2">
      <c r="B58" s="585" t="s">
        <v>207</v>
      </c>
      <c r="C58" s="73">
        <f>(D58+P58)</f>
        <v>23985</v>
      </c>
      <c r="D58" s="73">
        <f>(F58+E58)</f>
        <v>4850</v>
      </c>
      <c r="E58" s="73">
        <f>(J58+I58+H58+G58)</f>
        <v>2116</v>
      </c>
      <c r="F58" s="569">
        <f>(K58+L58+M58+N58+O58)</f>
        <v>2734</v>
      </c>
      <c r="G58" s="57">
        <v>516</v>
      </c>
      <c r="H58" s="534">
        <v>470</v>
      </c>
      <c r="I58" s="73">
        <f>SUM(I59:I67)</f>
        <v>510</v>
      </c>
      <c r="J58" s="73">
        <f>SUM(J59:J66)</f>
        <v>620</v>
      </c>
      <c r="K58" s="73">
        <f>SUM(K59:K66)</f>
        <v>535</v>
      </c>
      <c r="L58" s="73">
        <f>SUM(L59:L62)</f>
        <v>898</v>
      </c>
      <c r="M58" s="73">
        <f>SUM(M59:M62)</f>
        <v>516</v>
      </c>
      <c r="N58" s="655">
        <v>342</v>
      </c>
      <c r="O58" s="56">
        <v>443</v>
      </c>
      <c r="P58" s="570">
        <f>(S58+T58+U58+V58+W58+X58+Y58+Z58+AA58+AB58)</f>
        <v>19135</v>
      </c>
      <c r="Q58" s="569">
        <f>(S58+T58+U58+V58+W58)</f>
        <v>8144</v>
      </c>
      <c r="R58" s="569">
        <f>(X58+Y58+Z58+AA58+AB58)</f>
        <v>10991</v>
      </c>
      <c r="S58" s="5">
        <v>541</v>
      </c>
      <c r="T58" s="73">
        <v>871</v>
      </c>
      <c r="U58" s="57">
        <v>1221</v>
      </c>
      <c r="V58" s="57">
        <v>2688</v>
      </c>
      <c r="W58" s="73">
        <v>2823</v>
      </c>
      <c r="X58" s="73">
        <v>2833</v>
      </c>
      <c r="Y58" s="73">
        <v>2603</v>
      </c>
      <c r="Z58" s="73">
        <v>2242</v>
      </c>
      <c r="AA58" s="73">
        <v>1887</v>
      </c>
      <c r="AB58" s="568">
        <v>1426</v>
      </c>
    </row>
    <row r="59" spans="2:28" x14ac:dyDescent="0.2">
      <c r="B59" s="692" t="s">
        <v>66</v>
      </c>
      <c r="C59" s="95">
        <f>(D59+P59)</f>
        <v>3036</v>
      </c>
      <c r="D59" s="95">
        <f>(F59+E59)</f>
        <v>564</v>
      </c>
      <c r="E59" s="95">
        <f>(J59+I59+H59+G59)</f>
        <v>214</v>
      </c>
      <c r="F59" s="564">
        <f>(K59+L59+M59+N59+O59)</f>
        <v>350</v>
      </c>
      <c r="G59" s="104">
        <v>54</v>
      </c>
      <c r="H59" s="525">
        <v>43</v>
      </c>
      <c r="I59" s="95">
        <v>81</v>
      </c>
      <c r="J59" s="95">
        <v>36</v>
      </c>
      <c r="K59" s="95">
        <v>27</v>
      </c>
      <c r="L59" s="95">
        <v>36</v>
      </c>
      <c r="M59" s="95">
        <v>79</v>
      </c>
      <c r="N59" s="95">
        <v>52</v>
      </c>
      <c r="O59" s="112">
        <v>156</v>
      </c>
      <c r="P59" s="565">
        <f>(S59+T59+U59+V59+W59+X59+Y59+Z59+AA59+AB59)</f>
        <v>2472</v>
      </c>
      <c r="Q59" s="564">
        <f>(S59+T59+U59+V59+W59)</f>
        <v>1357</v>
      </c>
      <c r="R59" s="564">
        <f>(X59+Y59+Z59+AA59+AB59)</f>
        <v>1115</v>
      </c>
      <c r="S59" s="356">
        <v>93</v>
      </c>
      <c r="T59" s="95">
        <v>249</v>
      </c>
      <c r="U59" s="95">
        <v>125</v>
      </c>
      <c r="V59" s="95">
        <v>400</v>
      </c>
      <c r="W59" s="95">
        <v>490</v>
      </c>
      <c r="X59" s="95">
        <v>423</v>
      </c>
      <c r="Y59" s="95">
        <v>287</v>
      </c>
      <c r="Z59" s="95">
        <v>179</v>
      </c>
      <c r="AA59" s="95">
        <v>117</v>
      </c>
      <c r="AB59" s="586">
        <v>109</v>
      </c>
    </row>
    <row r="60" spans="2:28" x14ac:dyDescent="0.2">
      <c r="B60" s="692" t="s">
        <v>107</v>
      </c>
      <c r="C60" s="95">
        <f>(D60+P60)</f>
        <v>1789</v>
      </c>
      <c r="D60" s="95">
        <f>(F60+E60)</f>
        <v>551</v>
      </c>
      <c r="E60" s="95">
        <f>(J60+I60+H60+G60)</f>
        <v>258</v>
      </c>
      <c r="F60" s="564">
        <f>(K60+L60+M60+N60+O60)</f>
        <v>293</v>
      </c>
      <c r="G60" s="104">
        <v>36</v>
      </c>
      <c r="H60" s="525">
        <v>16</v>
      </c>
      <c r="I60" s="95">
        <v>25</v>
      </c>
      <c r="J60" s="95">
        <v>181</v>
      </c>
      <c r="K60" s="95">
        <v>140</v>
      </c>
      <c r="L60" s="95">
        <v>28</v>
      </c>
      <c r="M60" s="95">
        <v>15</v>
      </c>
      <c r="N60" s="95">
        <v>62</v>
      </c>
      <c r="O60" s="112">
        <v>48</v>
      </c>
      <c r="P60" s="565">
        <f>(S60+T60+U60+V60+W60+X60+Y60+Z60+AA60+AB60)</f>
        <v>1238</v>
      </c>
      <c r="Q60" s="564">
        <f>(S60+T60+U60+V60+W60)</f>
        <v>677</v>
      </c>
      <c r="R60" s="564">
        <f>(X60+Y60+Z60+AA60+AB60)</f>
        <v>561</v>
      </c>
      <c r="S60" s="356">
        <v>125</v>
      </c>
      <c r="T60" s="95">
        <v>44</v>
      </c>
      <c r="U60" s="95">
        <v>164</v>
      </c>
      <c r="V60" s="95">
        <v>135</v>
      </c>
      <c r="W60" s="95">
        <v>209</v>
      </c>
      <c r="X60" s="95">
        <v>185</v>
      </c>
      <c r="Y60" s="95">
        <v>230</v>
      </c>
      <c r="Z60" s="95">
        <v>74</v>
      </c>
      <c r="AA60" s="95">
        <v>45</v>
      </c>
      <c r="AB60" s="586">
        <v>27</v>
      </c>
    </row>
    <row r="61" spans="2:28" x14ac:dyDescent="0.2">
      <c r="B61" s="692" t="s">
        <v>128</v>
      </c>
      <c r="C61" s="95">
        <f>(D61+P61)</f>
        <v>9484</v>
      </c>
      <c r="D61" s="95">
        <f>(F61+E61)</f>
        <v>2078</v>
      </c>
      <c r="E61" s="95">
        <f>(J61+I61+H61+G61)</f>
        <v>624</v>
      </c>
      <c r="F61" s="564">
        <f>(K61+L61+M61+N61+O61)</f>
        <v>1454</v>
      </c>
      <c r="G61" s="104">
        <v>187</v>
      </c>
      <c r="H61" s="525">
        <v>129</v>
      </c>
      <c r="I61" s="95">
        <v>171</v>
      </c>
      <c r="J61" s="95">
        <v>137</v>
      </c>
      <c r="K61" s="95">
        <v>168</v>
      </c>
      <c r="L61" s="95">
        <v>706</v>
      </c>
      <c r="M61" s="95">
        <v>327</v>
      </c>
      <c r="N61" s="95">
        <v>107</v>
      </c>
      <c r="O61" s="112">
        <v>146</v>
      </c>
      <c r="P61" s="565">
        <f>(S61+T61+U61+V61+W61+X61+Y61+Z61+AA61+AB61)</f>
        <v>7406</v>
      </c>
      <c r="Q61" s="564">
        <f>(S61+T61+U61+V61+W61)</f>
        <v>3146</v>
      </c>
      <c r="R61" s="564">
        <f>(X61+Y61+Z61+AA61+AB61)</f>
        <v>4260</v>
      </c>
      <c r="S61" s="356">
        <v>200</v>
      </c>
      <c r="T61" s="95">
        <v>348</v>
      </c>
      <c r="U61" s="95">
        <v>513</v>
      </c>
      <c r="V61" s="95">
        <v>1082</v>
      </c>
      <c r="W61" s="95">
        <v>1003</v>
      </c>
      <c r="X61" s="95">
        <v>1000</v>
      </c>
      <c r="Y61" s="95">
        <v>1068</v>
      </c>
      <c r="Z61" s="95">
        <v>841</v>
      </c>
      <c r="AA61" s="95">
        <v>871</v>
      </c>
      <c r="AB61" s="586">
        <v>480</v>
      </c>
    </row>
    <row r="62" spans="2:28" x14ac:dyDescent="0.2">
      <c r="B62" s="692" t="s">
        <v>135</v>
      </c>
      <c r="C62" s="95">
        <f>(D62+P62)</f>
        <v>9676</v>
      </c>
      <c r="D62" s="95">
        <f>(F62+E62)</f>
        <v>1657</v>
      </c>
      <c r="E62" s="95">
        <f>(J62+I62+H62+G62)</f>
        <v>1020</v>
      </c>
      <c r="F62" s="564">
        <f>(K62+L62+M62+N62+O62)</f>
        <v>637</v>
      </c>
      <c r="G62" s="104">
        <v>239</v>
      </c>
      <c r="H62" s="525">
        <v>282</v>
      </c>
      <c r="I62" s="95">
        <v>233</v>
      </c>
      <c r="J62" s="95">
        <v>266</v>
      </c>
      <c r="K62" s="95">
        <v>200</v>
      </c>
      <c r="L62" s="95">
        <v>128</v>
      </c>
      <c r="M62" s="95">
        <v>95</v>
      </c>
      <c r="N62" s="95">
        <v>121</v>
      </c>
      <c r="O62" s="112">
        <v>93</v>
      </c>
      <c r="P62" s="565">
        <f>(S62+T62+U62+V62+W62+X62+Y62+Z62+AA62+AB62)</f>
        <v>8019</v>
      </c>
      <c r="Q62" s="564">
        <f>(S62+T62+U62+V62+W62)</f>
        <v>2964</v>
      </c>
      <c r="R62" s="564">
        <f>(X62+Y62+Z62+AA62+AB62)</f>
        <v>5055</v>
      </c>
      <c r="S62" s="356">
        <v>123</v>
      </c>
      <c r="T62" s="95">
        <v>230</v>
      </c>
      <c r="U62" s="95">
        <v>419</v>
      </c>
      <c r="V62" s="95">
        <v>1071</v>
      </c>
      <c r="W62" s="95">
        <v>1121</v>
      </c>
      <c r="X62" s="95">
        <v>1225</v>
      </c>
      <c r="Y62" s="95">
        <v>1018</v>
      </c>
      <c r="Z62" s="95">
        <v>1148</v>
      </c>
      <c r="AA62" s="95">
        <v>854</v>
      </c>
      <c r="AB62" s="586">
        <v>810</v>
      </c>
    </row>
    <row r="63" spans="2:28" ht="15" thickBot="1" x14ac:dyDescent="0.25">
      <c r="B63" s="562"/>
      <c r="C63" s="558"/>
      <c r="D63" s="558"/>
      <c r="E63" s="558"/>
      <c r="F63" s="555"/>
      <c r="G63" s="558"/>
      <c r="H63" s="552"/>
      <c r="I63" s="552"/>
      <c r="J63" s="689"/>
      <c r="K63" s="552"/>
      <c r="L63" s="552"/>
      <c r="M63" s="552"/>
      <c r="N63" s="553"/>
      <c r="O63" s="691"/>
      <c r="P63" s="556"/>
      <c r="Q63" s="555"/>
      <c r="R63" s="555"/>
      <c r="S63" s="690"/>
      <c r="T63" s="553"/>
      <c r="U63" s="553"/>
      <c r="V63" s="553"/>
      <c r="W63" s="553"/>
      <c r="X63" s="553"/>
      <c r="Y63" s="553"/>
      <c r="Z63" s="553"/>
      <c r="AA63" s="553"/>
      <c r="AB63" s="550"/>
    </row>
    <row r="64" spans="2:28" ht="15" thickTop="1" x14ac:dyDescent="0.2">
      <c r="B64" s="154" t="s">
        <v>141</v>
      </c>
      <c r="C64" s="154"/>
      <c r="D64" s="154"/>
      <c r="E64" s="154"/>
      <c r="F64" s="549"/>
      <c r="G64" s="154"/>
      <c r="H64" s="154"/>
      <c r="I64" s="549"/>
      <c r="J64" s="549"/>
      <c r="K64" s="549"/>
      <c r="L64" s="549"/>
      <c r="M64" s="549"/>
      <c r="N64" s="548"/>
      <c r="O64" s="548"/>
      <c r="P64" s="548"/>
      <c r="Q64" s="549"/>
      <c r="R64" s="549"/>
      <c r="S64" s="548"/>
      <c r="T64" s="548"/>
      <c r="U64" s="548"/>
      <c r="V64" s="548"/>
      <c r="W64" s="548"/>
      <c r="X64" s="548"/>
      <c r="Y64" s="548"/>
      <c r="Z64" s="548"/>
      <c r="AA64" s="548"/>
      <c r="AB64" s="548"/>
    </row>
    <row r="65" spans="2:28" x14ac:dyDescent="0.2">
      <c r="B65" s="154" t="s">
        <v>142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548"/>
      <c r="O65" s="548"/>
      <c r="P65" s="548"/>
      <c r="Q65" s="549"/>
      <c r="R65" s="549"/>
      <c r="S65" s="548"/>
      <c r="T65" s="548"/>
      <c r="U65" s="548"/>
      <c r="V65" s="548"/>
      <c r="W65" s="549"/>
      <c r="X65" s="548"/>
      <c r="Y65" s="548"/>
      <c r="Z65" s="548"/>
      <c r="AA65" s="548"/>
      <c r="AB65" s="548"/>
    </row>
  </sheetData>
  <pageMargins left="0.7" right="0.7" top="0.75" bottom="0.75" header="0.3" footer="0.3"/>
  <pageSetup paperSize="3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66"/>
  <sheetViews>
    <sheetView workbookViewId="0">
      <selection activeCell="B2" sqref="B2:AB66"/>
    </sheetView>
  </sheetViews>
  <sheetFormatPr defaultRowHeight="14.25" x14ac:dyDescent="0.2"/>
  <cols>
    <col min="1" max="1" width="9" style="1"/>
    <col min="2" max="2" width="31" style="1" bestFit="1" customWidth="1"/>
    <col min="3" max="6" width="11.5" style="1" bestFit="1" customWidth="1"/>
    <col min="7" max="12" width="8.625" style="1" bestFit="1" customWidth="1"/>
    <col min="13" max="15" width="7.5" style="1" bestFit="1" customWidth="1"/>
    <col min="16" max="18" width="11.5" style="1" bestFit="1" customWidth="1"/>
    <col min="19" max="19" width="7.5" style="1" bestFit="1" customWidth="1"/>
    <col min="20" max="28" width="9.125" style="1" bestFit="1" customWidth="1"/>
    <col min="29" max="16384" width="9" style="1"/>
  </cols>
  <sheetData>
    <row r="2" spans="2:28" x14ac:dyDescent="0.2">
      <c r="B2" s="549" t="s">
        <v>295</v>
      </c>
      <c r="C2" s="549"/>
      <c r="D2" s="549"/>
      <c r="E2" s="549"/>
      <c r="F2" s="411"/>
      <c r="G2" s="549"/>
      <c r="H2" s="549"/>
      <c r="I2" s="411"/>
      <c r="J2" s="411"/>
      <c r="K2" s="411"/>
      <c r="L2" s="411"/>
      <c r="M2" s="411"/>
      <c r="Q2" s="411"/>
      <c r="R2" s="411"/>
      <c r="W2" s="549"/>
      <c r="X2" s="114"/>
    </row>
    <row r="3" spans="2:28" x14ac:dyDescent="0.2">
      <c r="B3" s="549" t="s">
        <v>290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8"/>
      <c r="O3" s="548"/>
      <c r="P3" s="548"/>
      <c r="Q3" s="549"/>
      <c r="R3" s="549"/>
      <c r="S3" s="548"/>
      <c r="T3" s="548"/>
      <c r="U3" s="548"/>
      <c r="V3" s="548"/>
      <c r="W3" s="549"/>
      <c r="X3" s="548"/>
      <c r="Y3" s="548"/>
      <c r="Z3" s="548"/>
      <c r="AA3" s="548"/>
      <c r="AB3" s="548"/>
    </row>
    <row r="4" spans="2:28" x14ac:dyDescent="0.2"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8"/>
      <c r="O4" s="548"/>
      <c r="P4" s="548"/>
      <c r="Q4" s="549"/>
      <c r="R4" s="549"/>
      <c r="S4" s="548"/>
      <c r="T4" s="548"/>
      <c r="U4" s="548"/>
      <c r="V4" s="548"/>
      <c r="W4" s="549"/>
      <c r="X4" s="548"/>
      <c r="Y4" s="548"/>
      <c r="Z4" s="548"/>
      <c r="AA4" s="548"/>
      <c r="AB4" s="548"/>
    </row>
    <row r="5" spans="2:28" ht="15" thickBot="1" x14ac:dyDescent="0.25">
      <c r="B5" s="689"/>
      <c r="C5" s="689"/>
      <c r="D5" s="689"/>
      <c r="E5" s="689"/>
      <c r="F5" s="689"/>
      <c r="G5" s="689"/>
      <c r="H5" s="689"/>
      <c r="I5" s="689"/>
      <c r="J5" s="689"/>
      <c r="K5" s="689"/>
      <c r="L5" s="689"/>
      <c r="M5" s="689"/>
      <c r="N5" s="650"/>
      <c r="O5" s="650"/>
      <c r="P5" s="650"/>
      <c r="Q5" s="689"/>
      <c r="R5" s="689"/>
      <c r="S5" s="650"/>
      <c r="T5" s="650"/>
      <c r="U5" s="650"/>
      <c r="V5" s="650"/>
      <c r="W5" s="650"/>
      <c r="X5" s="650"/>
      <c r="Y5" s="650"/>
      <c r="Z5" s="650"/>
      <c r="AA5" s="650"/>
      <c r="AB5" s="650"/>
    </row>
    <row r="6" spans="2:28" ht="15" thickTop="1" x14ac:dyDescent="0.2">
      <c r="B6" s="688"/>
      <c r="C6" s="646"/>
      <c r="D6" s="646"/>
      <c r="E6" s="646"/>
      <c r="F6" s="569"/>
      <c r="G6" s="646"/>
      <c r="H6" s="686"/>
      <c r="I6" s="605"/>
      <c r="J6" s="687"/>
      <c r="K6" s="686"/>
      <c r="L6" s="686"/>
      <c r="M6" s="686"/>
      <c r="N6" s="597"/>
      <c r="O6" s="685"/>
      <c r="P6" s="684"/>
      <c r="Q6" s="684"/>
      <c r="R6" s="684"/>
      <c r="S6" s="683"/>
      <c r="T6" s="597"/>
      <c r="U6" s="597"/>
      <c r="V6" s="597"/>
      <c r="W6" s="597"/>
      <c r="X6" s="597"/>
      <c r="Y6" s="597"/>
      <c r="Z6" s="597"/>
      <c r="AA6" s="597"/>
      <c r="AB6" s="682"/>
    </row>
    <row r="7" spans="2:28" x14ac:dyDescent="0.2">
      <c r="B7" s="681" t="s">
        <v>289</v>
      </c>
      <c r="C7" s="633" t="s">
        <v>288</v>
      </c>
      <c r="D7" s="633" t="s">
        <v>287</v>
      </c>
      <c r="E7" s="633" t="s">
        <v>286</v>
      </c>
      <c r="F7" s="625" t="s">
        <v>285</v>
      </c>
      <c r="G7" s="628">
        <v>2018</v>
      </c>
      <c r="H7" s="680">
        <v>2017</v>
      </c>
      <c r="I7" s="632">
        <v>2016</v>
      </c>
      <c r="J7" s="629">
        <v>2015</v>
      </c>
      <c r="K7" s="629">
        <v>2014</v>
      </c>
      <c r="L7" s="628" t="s">
        <v>284</v>
      </c>
      <c r="M7" s="680">
        <v>2012</v>
      </c>
      <c r="N7" s="623">
        <v>2011</v>
      </c>
      <c r="O7" s="679">
        <v>2010</v>
      </c>
      <c r="P7" s="625" t="s">
        <v>281</v>
      </c>
      <c r="Q7" s="625" t="s">
        <v>280</v>
      </c>
      <c r="R7" s="625" t="s">
        <v>279</v>
      </c>
      <c r="S7" s="630" t="s">
        <v>294</v>
      </c>
      <c r="T7" s="628" t="s">
        <v>293</v>
      </c>
      <c r="U7" s="623">
        <v>2007</v>
      </c>
      <c r="V7" s="623">
        <v>2006</v>
      </c>
      <c r="W7" s="623" t="s">
        <v>278</v>
      </c>
      <c r="X7" s="623">
        <v>2004</v>
      </c>
      <c r="Y7" s="623" t="s">
        <v>292</v>
      </c>
      <c r="Z7" s="623">
        <v>2002</v>
      </c>
      <c r="AA7" s="623">
        <v>2001</v>
      </c>
      <c r="AB7" s="622">
        <v>2000</v>
      </c>
    </row>
    <row r="8" spans="2:28" x14ac:dyDescent="0.2">
      <c r="B8" s="678"/>
      <c r="C8" s="617"/>
      <c r="D8" s="617"/>
      <c r="E8" s="617"/>
      <c r="F8" s="613"/>
      <c r="G8" s="617"/>
      <c r="H8" s="677"/>
      <c r="I8" s="617"/>
      <c r="J8" s="618"/>
      <c r="K8" s="677"/>
      <c r="L8" s="677"/>
      <c r="M8" s="677"/>
      <c r="N8" s="675"/>
      <c r="O8" s="616"/>
      <c r="P8" s="614"/>
      <c r="Q8" s="613"/>
      <c r="R8" s="613"/>
      <c r="S8" s="676"/>
      <c r="T8" s="675"/>
      <c r="U8" s="610"/>
      <c r="V8" s="610"/>
      <c r="W8" s="610"/>
      <c r="X8" s="610"/>
      <c r="Y8" s="610"/>
      <c r="Z8" s="610"/>
      <c r="AA8" s="610"/>
      <c r="AB8" s="609"/>
    </row>
    <row r="9" spans="2:28" x14ac:dyDescent="0.2">
      <c r="B9" s="608"/>
      <c r="C9" s="605"/>
      <c r="D9" s="605"/>
      <c r="E9" s="605"/>
      <c r="F9" s="667"/>
      <c r="G9" s="605"/>
      <c r="H9" s="601"/>
      <c r="I9" s="671"/>
      <c r="J9" s="674"/>
      <c r="K9" s="673"/>
      <c r="L9" s="672"/>
      <c r="M9" s="671"/>
      <c r="N9" s="670"/>
      <c r="O9" s="669"/>
      <c r="P9" s="668"/>
      <c r="Q9" s="667"/>
      <c r="R9" s="667"/>
      <c r="S9" s="666"/>
      <c r="T9" s="664"/>
      <c r="U9" s="664"/>
      <c r="V9" s="664"/>
      <c r="W9" s="664"/>
      <c r="X9" s="664"/>
      <c r="Y9" s="665"/>
      <c r="Z9" s="664"/>
      <c r="AA9" s="664"/>
      <c r="AB9" s="663"/>
    </row>
    <row r="10" spans="2:28" x14ac:dyDescent="0.2">
      <c r="B10" s="662" t="s">
        <v>30</v>
      </c>
      <c r="C10" s="73">
        <f>(D10+P10)</f>
        <v>283671</v>
      </c>
      <c r="D10" s="73">
        <f>(F10+E10)</f>
        <v>94817</v>
      </c>
      <c r="E10" s="73">
        <f>(J10+I10+H10+G10)</f>
        <v>47526</v>
      </c>
      <c r="F10" s="570">
        <f>(F12+F16)</f>
        <v>47291</v>
      </c>
      <c r="G10" s="402">
        <v>12975</v>
      </c>
      <c r="H10" s="73">
        <f>(H12+H16)</f>
        <v>12384</v>
      </c>
      <c r="I10" s="73">
        <f>(I12+I16)</f>
        <v>11059</v>
      </c>
      <c r="J10" s="495">
        <f>(J12+J16)</f>
        <v>11108</v>
      </c>
      <c r="K10" s="534">
        <f>(K12+K16)</f>
        <v>10541</v>
      </c>
      <c r="L10" s="73">
        <f>(L12+L16)</f>
        <v>10667</v>
      </c>
      <c r="M10" s="73">
        <f>(M12+M16)</f>
        <v>9232</v>
      </c>
      <c r="N10" s="73">
        <f>(N12+N16)</f>
        <v>8362</v>
      </c>
      <c r="O10" s="495">
        <f>(O12+O16)</f>
        <v>8489</v>
      </c>
      <c r="P10" s="570">
        <f>(P12+P16)</f>
        <v>188854</v>
      </c>
      <c r="Q10" s="570">
        <f>(Q12+Q16)</f>
        <v>71059</v>
      </c>
      <c r="R10" s="570">
        <f>(R12+R16)</f>
        <v>117795</v>
      </c>
      <c r="S10" s="81">
        <f>(S12+S16)</f>
        <v>8133</v>
      </c>
      <c r="T10" s="73">
        <f>(T12+T16)</f>
        <v>8927</v>
      </c>
      <c r="U10" s="73">
        <f>(U12+U16)</f>
        <v>13232</v>
      </c>
      <c r="V10" s="73">
        <f>(V12+V16)</f>
        <v>17858</v>
      </c>
      <c r="W10" s="73">
        <f>(W12+W16)</f>
        <v>22909</v>
      </c>
      <c r="X10" s="73">
        <f>(X12+X16)</f>
        <v>21553</v>
      </c>
      <c r="Y10" s="73">
        <f>(Y12+Y16)</f>
        <v>23398</v>
      </c>
      <c r="Z10" s="73">
        <f>(Z12+Z16)</f>
        <v>24004</v>
      </c>
      <c r="AA10" s="73">
        <f>(AA12+AA16)</f>
        <v>23708</v>
      </c>
      <c r="AB10" s="595">
        <f>(AB12+AB16)</f>
        <v>25132</v>
      </c>
    </row>
    <row r="11" spans="2:28" x14ac:dyDescent="0.2">
      <c r="B11" s="662"/>
      <c r="C11" s="581"/>
      <c r="D11" s="581"/>
      <c r="E11" s="581"/>
      <c r="F11" s="570"/>
      <c r="G11" s="402"/>
      <c r="H11" s="73"/>
      <c r="I11" s="73"/>
      <c r="J11" s="495"/>
      <c r="K11" s="534"/>
      <c r="L11" s="73"/>
      <c r="M11" s="73"/>
      <c r="N11" s="73"/>
      <c r="O11" s="495"/>
      <c r="P11" s="570"/>
      <c r="Q11" s="570"/>
      <c r="R11" s="570"/>
      <c r="S11" s="81"/>
      <c r="T11" s="73"/>
      <c r="U11" s="73"/>
      <c r="V11" s="73"/>
      <c r="W11" s="73"/>
      <c r="X11" s="73"/>
      <c r="Y11" s="73"/>
      <c r="Z11" s="73"/>
      <c r="AA11" s="73"/>
      <c r="AB11" s="595"/>
    </row>
    <row r="12" spans="2:28" x14ac:dyDescent="0.2">
      <c r="B12" s="661" t="s">
        <v>225</v>
      </c>
      <c r="C12" s="73">
        <f>(D12+P12)</f>
        <v>255034</v>
      </c>
      <c r="D12" s="73">
        <f>(F12+E12)</f>
        <v>88612</v>
      </c>
      <c r="E12" s="73">
        <f>(J12+I12+H12+G12)</f>
        <v>44721</v>
      </c>
      <c r="F12" s="570">
        <f>(F13+F14+F15)</f>
        <v>43891</v>
      </c>
      <c r="G12" s="402">
        <v>12331</v>
      </c>
      <c r="H12" s="73">
        <f>(H13+H14+H15)</f>
        <v>11765</v>
      </c>
      <c r="I12" s="73">
        <f>(I13+I14+I15)</f>
        <v>10393</v>
      </c>
      <c r="J12" s="495">
        <f>(J13+J14+J15)</f>
        <v>10232</v>
      </c>
      <c r="K12" s="534">
        <f>(K13+K14+K15)</f>
        <v>9874</v>
      </c>
      <c r="L12" s="73">
        <f>(L13+L14+L15)</f>
        <v>9900</v>
      </c>
      <c r="M12" s="73">
        <f>(M13+M14+M15)</f>
        <v>8586</v>
      </c>
      <c r="N12" s="73">
        <f>(N13+N14+N15)</f>
        <v>7757</v>
      </c>
      <c r="O12" s="495">
        <f>(O13+O14+O15)</f>
        <v>7774</v>
      </c>
      <c r="P12" s="570">
        <f>(P13+P14+P15)</f>
        <v>166422</v>
      </c>
      <c r="Q12" s="570">
        <f>(Q13+Q14+Q15)</f>
        <v>61186</v>
      </c>
      <c r="R12" s="570">
        <f>(R13+R14+R15)</f>
        <v>105236</v>
      </c>
      <c r="S12" s="81">
        <f>(S13+S14+S15)</f>
        <v>7274</v>
      </c>
      <c r="T12" s="73">
        <f>(T13+T14+T15)</f>
        <v>7701</v>
      </c>
      <c r="U12" s="73">
        <f>(U13+U14+U15)</f>
        <v>11438</v>
      </c>
      <c r="V12" s="73">
        <f>(V13+V14+V15)</f>
        <v>15281</v>
      </c>
      <c r="W12" s="73">
        <f>(W13+W14+W15)</f>
        <v>19492</v>
      </c>
      <c r="X12" s="73">
        <f>(X13+X14+X15)</f>
        <v>18398</v>
      </c>
      <c r="Y12" s="73">
        <f>(Y13+Y14+Y15)</f>
        <v>20562</v>
      </c>
      <c r="Z12" s="73">
        <f>(Z13+Z14+Z15)</f>
        <v>21532</v>
      </c>
      <c r="AA12" s="73">
        <f>(AA13+AA14+AA15)</f>
        <v>21674</v>
      </c>
      <c r="AB12" s="595">
        <f>(AB13+AB14+AB15)</f>
        <v>23070</v>
      </c>
    </row>
    <row r="13" spans="2:28" x14ac:dyDescent="0.2">
      <c r="B13" s="660" t="s">
        <v>224</v>
      </c>
      <c r="C13" s="95">
        <f>(D13+P13)</f>
        <v>115887</v>
      </c>
      <c r="D13" s="95">
        <f>(F13+E13)</f>
        <v>42535</v>
      </c>
      <c r="E13" s="95">
        <f>(J13+I13+H13+G13)</f>
        <v>22293</v>
      </c>
      <c r="F13" s="565">
        <f>(F29+F30+F38+F39)</f>
        <v>20242</v>
      </c>
      <c r="G13" s="393">
        <v>6201</v>
      </c>
      <c r="H13" s="95">
        <f>(H29+H30+H38+H39)</f>
        <v>5563</v>
      </c>
      <c r="I13" s="95">
        <f>(I29+I30+I38+I39)</f>
        <v>5395</v>
      </c>
      <c r="J13" s="98">
        <f>(J29+J30+J38+J39)</f>
        <v>5134</v>
      </c>
      <c r="K13" s="525">
        <f>(K29+K30+K38+K39)</f>
        <v>5224</v>
      </c>
      <c r="L13" s="95">
        <f>(L29+L30+L38+L39)</f>
        <v>4946</v>
      </c>
      <c r="M13" s="95">
        <f>(M29+M30+M38+M39)</f>
        <v>3671</v>
      </c>
      <c r="N13" s="95">
        <f>(N29+N30+N38+N39)</f>
        <v>3331</v>
      </c>
      <c r="O13" s="98">
        <f>(O29+O30+O38+O39)</f>
        <v>3070</v>
      </c>
      <c r="P13" s="565">
        <f>(P29+P30+P38+P39)</f>
        <v>73352</v>
      </c>
      <c r="Q13" s="565">
        <f>(Q29+Q30+Q38+Q39)</f>
        <v>26643</v>
      </c>
      <c r="R13" s="565">
        <f>(R29+R30+R38+R39)</f>
        <v>46709</v>
      </c>
      <c r="S13" s="108">
        <f>(S29+S30+S38+S39)</f>
        <v>2933</v>
      </c>
      <c r="T13" s="95">
        <f>(T29+T30+T38+T39)</f>
        <v>3656</v>
      </c>
      <c r="U13" s="95">
        <f>(U29+U30+U38+U39)</f>
        <v>4971</v>
      </c>
      <c r="V13" s="95">
        <f>(V29+V30+V38+V39)</f>
        <v>7049</v>
      </c>
      <c r="W13" s="95">
        <f>(W29+W30+W38+W39)</f>
        <v>8034</v>
      </c>
      <c r="X13" s="95">
        <f>(X29+X30+X38+X39)</f>
        <v>7517</v>
      </c>
      <c r="Y13" s="95">
        <f>(Y29+Y30+Y38+Y39)</f>
        <v>9072</v>
      </c>
      <c r="Z13" s="95">
        <f>(Z29+Z30+Z38+Z39)</f>
        <v>9361</v>
      </c>
      <c r="AA13" s="95">
        <f>(AA29+AA30+AA38+AA39)</f>
        <v>10111</v>
      </c>
      <c r="AB13" s="594">
        <f>(AB29+AB30+AB38+AB39)</f>
        <v>10648</v>
      </c>
    </row>
    <row r="14" spans="2:28" x14ac:dyDescent="0.2">
      <c r="B14" s="660" t="s">
        <v>223</v>
      </c>
      <c r="C14" s="95">
        <f>(D14+P14)</f>
        <v>122232</v>
      </c>
      <c r="D14" s="95">
        <f>(F14+E14)</f>
        <v>42796</v>
      </c>
      <c r="E14" s="95">
        <f>(J14+I14+H14+G14)</f>
        <v>20899</v>
      </c>
      <c r="F14" s="565">
        <f>(F31+F32+F33+F37+F42+F43+F44+F53+F55)</f>
        <v>21897</v>
      </c>
      <c r="G14" s="393">
        <v>5623</v>
      </c>
      <c r="H14" s="95">
        <f>(H31+H32+H33+H37+H42+H43+H44+H53+H55)</f>
        <v>5810</v>
      </c>
      <c r="I14" s="95">
        <f>(I31+I32+I33+I37+I42+I43+I44+I53+I55)</f>
        <v>4699</v>
      </c>
      <c r="J14" s="98">
        <f>(J31+J32+J33+J37+J42+J43+J44+J53+J55)</f>
        <v>4767</v>
      </c>
      <c r="K14" s="525">
        <f>(K31+K32+K33+K37+K42+K43+K44+K53+K55)</f>
        <v>4324</v>
      </c>
      <c r="L14" s="95">
        <f>(L31+L32+L33+L37+L42+L43+L44+L53+L55)</f>
        <v>4539</v>
      </c>
      <c r="M14" s="95">
        <f>(M31+M32+M33+M37+M42+M43+M44+M53+M55)</f>
        <v>4627</v>
      </c>
      <c r="N14" s="95">
        <f>(N31+N32+N33+N37+N42+N43+N44+N53+N55)</f>
        <v>4095</v>
      </c>
      <c r="O14" s="98">
        <f>(O31+O32+O33+O37+O42+O43+O44+O53+O55)</f>
        <v>4312</v>
      </c>
      <c r="P14" s="565">
        <f>(P31+P32+P33+P37+P42+P43+P44+P53+P55)</f>
        <v>79436</v>
      </c>
      <c r="Q14" s="565">
        <f>(Q31+Q32+Q33+Q37+Q42+Q43+Q44+Q53+Q55)</f>
        <v>28997</v>
      </c>
      <c r="R14" s="565">
        <f>(R31+R32+R33+R37+R42+R43+R44+R53+R55)</f>
        <v>50439</v>
      </c>
      <c r="S14" s="108">
        <f>(S31+S32+S33+S37+S42+S43+S44+S53+S55)</f>
        <v>3970</v>
      </c>
      <c r="T14" s="95">
        <f>(T31+T32+T33+T37+T42+T43+T44+T53+T55)</f>
        <v>3540</v>
      </c>
      <c r="U14" s="95">
        <f>(U31+U32+U33+U37+U42+U43+U44+U53+U55)</f>
        <v>5658</v>
      </c>
      <c r="V14" s="95">
        <f>(V31+V32+V33+V37+V42+V43+V44+V53+V55)</f>
        <v>6750</v>
      </c>
      <c r="W14" s="95">
        <f>(W31+W32+W33+W37+W42+W43+W44+W53+W55)</f>
        <v>9079</v>
      </c>
      <c r="X14" s="95">
        <f>(X31+X32+X33+X37+X42+X43+X44+X53+X55)</f>
        <v>8819</v>
      </c>
      <c r="Y14" s="95">
        <f>(Y31+Y32+Y33+Y37+Y42+Y43+Y44+Y53+Y55)</f>
        <v>9516</v>
      </c>
      <c r="Z14" s="95">
        <f>(Z31+Z32+Z33+Z37+Z42+Z43+Z44+Z53+Z55)</f>
        <v>10520</v>
      </c>
      <c r="AA14" s="95">
        <f>(AA31+AA32+AA33+AA37+AA42+AA43+AA44+AA53+AA55)</f>
        <v>10171</v>
      </c>
      <c r="AB14" s="594">
        <f>(AB31+AB32+AB33+AB37+AB42+AB43+AB44+AB53+AB55)</f>
        <v>11413</v>
      </c>
    </row>
    <row r="15" spans="2:28" x14ac:dyDescent="0.2">
      <c r="B15" s="293" t="s">
        <v>276</v>
      </c>
      <c r="C15" s="95">
        <f>(D15+P15)</f>
        <v>16915</v>
      </c>
      <c r="D15" s="95">
        <f>(F15+E15)</f>
        <v>3281</v>
      </c>
      <c r="E15" s="95">
        <f>(J15+I15+H15+G15)</f>
        <v>1529</v>
      </c>
      <c r="F15" s="565">
        <f>(F47+F49+F61)</f>
        <v>1752</v>
      </c>
      <c r="G15" s="393">
        <v>507</v>
      </c>
      <c r="H15" s="95">
        <f>(H47+H49+H61)</f>
        <v>392</v>
      </c>
      <c r="I15" s="95">
        <f>(I47+I49+I61)</f>
        <v>299</v>
      </c>
      <c r="J15" s="98">
        <f>(J47+J49+J61)</f>
        <v>331</v>
      </c>
      <c r="K15" s="525">
        <f>(K47+K49+K61)</f>
        <v>326</v>
      </c>
      <c r="L15" s="95">
        <f>(L47+L49+L61)</f>
        <v>415</v>
      </c>
      <c r="M15" s="95">
        <f>(M47+M49+M61)</f>
        <v>288</v>
      </c>
      <c r="N15" s="95">
        <f>(N47+N49+N61)</f>
        <v>331</v>
      </c>
      <c r="O15" s="98">
        <f>(O47+O49+O61)</f>
        <v>392</v>
      </c>
      <c r="P15" s="565">
        <f>(P47+P49+P61)</f>
        <v>13634</v>
      </c>
      <c r="Q15" s="565">
        <f>(Q47+Q49+Q61)</f>
        <v>5546</v>
      </c>
      <c r="R15" s="565">
        <f>(R47+R49+R61)</f>
        <v>8088</v>
      </c>
      <c r="S15" s="108">
        <f>(S47+S49+S61)</f>
        <v>371</v>
      </c>
      <c r="T15" s="95">
        <f>(T47+T49+T61)</f>
        <v>505</v>
      </c>
      <c r="U15" s="95">
        <f>(U47+U49+U61)</f>
        <v>809</v>
      </c>
      <c r="V15" s="95">
        <f>(V47+V49+V61)</f>
        <v>1482</v>
      </c>
      <c r="W15" s="95">
        <f>(W47+W49+W61)</f>
        <v>2379</v>
      </c>
      <c r="X15" s="95">
        <f>(X47+X49+X61)</f>
        <v>2062</v>
      </c>
      <c r="Y15" s="95">
        <f>(Y47+Y49+Y61)</f>
        <v>1974</v>
      </c>
      <c r="Z15" s="95">
        <f>(Z47+Z49+Z61)</f>
        <v>1651</v>
      </c>
      <c r="AA15" s="95">
        <f>(AA47+AA49+AA61)</f>
        <v>1392</v>
      </c>
      <c r="AB15" s="594">
        <f>(AB47+AB49+AB61)</f>
        <v>1009</v>
      </c>
    </row>
    <row r="16" spans="2:28" x14ac:dyDescent="0.2">
      <c r="B16" s="662" t="s">
        <v>221</v>
      </c>
      <c r="C16" s="73">
        <f>(D16+P16)</f>
        <v>28637</v>
      </c>
      <c r="D16" s="73">
        <f>(F16+E16)</f>
        <v>6205</v>
      </c>
      <c r="E16" s="73">
        <f>(J16+I16+H16+G16)</f>
        <v>2805</v>
      </c>
      <c r="F16" s="570">
        <f>(F17+F18)</f>
        <v>3400</v>
      </c>
      <c r="G16" s="402">
        <v>644</v>
      </c>
      <c r="H16" s="73">
        <f>(H17+H18)</f>
        <v>619</v>
      </c>
      <c r="I16" s="73">
        <f>(I17+I18)</f>
        <v>666</v>
      </c>
      <c r="J16" s="495">
        <f>(J17+J18)</f>
        <v>876</v>
      </c>
      <c r="K16" s="534">
        <f>(K17+K18)</f>
        <v>667</v>
      </c>
      <c r="L16" s="73">
        <f>(L17+L18)</f>
        <v>767</v>
      </c>
      <c r="M16" s="73">
        <f>(M17+M18)</f>
        <v>646</v>
      </c>
      <c r="N16" s="73">
        <f>(N17+N18)</f>
        <v>605</v>
      </c>
      <c r="O16" s="495">
        <f>(O17+O18)</f>
        <v>715</v>
      </c>
      <c r="P16" s="570">
        <f>(P17+P18)</f>
        <v>22432</v>
      </c>
      <c r="Q16" s="570">
        <f>(Q17+Q18)</f>
        <v>9873</v>
      </c>
      <c r="R16" s="570">
        <f>(R17+R18)</f>
        <v>12559</v>
      </c>
      <c r="S16" s="81">
        <f>(S17+S18)</f>
        <v>859</v>
      </c>
      <c r="T16" s="73">
        <f>(T17+T18)</f>
        <v>1226</v>
      </c>
      <c r="U16" s="73">
        <f>(U17+U18)</f>
        <v>1794</v>
      </c>
      <c r="V16" s="73">
        <f>(V17+V18)</f>
        <v>2577</v>
      </c>
      <c r="W16" s="73">
        <f>(W17+W18)</f>
        <v>3417</v>
      </c>
      <c r="X16" s="73">
        <f>(X17+X18)</f>
        <v>3155</v>
      </c>
      <c r="Y16" s="73">
        <f>(Y17+Y18)</f>
        <v>2836</v>
      </c>
      <c r="Z16" s="73">
        <f>(Z17+Z18)</f>
        <v>2472</v>
      </c>
      <c r="AA16" s="73">
        <f>(AA17+AA18)</f>
        <v>2034</v>
      </c>
      <c r="AB16" s="595">
        <f>(AB17+AB18)</f>
        <v>2062</v>
      </c>
    </row>
    <row r="17" spans="2:28" x14ac:dyDescent="0.2">
      <c r="B17" s="293" t="s">
        <v>220</v>
      </c>
      <c r="C17" s="95">
        <f>(D17+P17)</f>
        <v>4195</v>
      </c>
      <c r="D17" s="95">
        <f>(F17+E17)</f>
        <v>1572</v>
      </c>
      <c r="E17" s="95">
        <f>(J17+I17+H17+G17)</f>
        <v>754</v>
      </c>
      <c r="F17" s="565">
        <f>(F34)</f>
        <v>818</v>
      </c>
      <c r="G17" s="393">
        <v>99</v>
      </c>
      <c r="H17" s="95">
        <f>(H34)</f>
        <v>169</v>
      </c>
      <c r="I17" s="95">
        <f>(I34)</f>
        <v>267</v>
      </c>
      <c r="J17" s="98">
        <f>(J34)</f>
        <v>219</v>
      </c>
      <c r="K17" s="525">
        <f>(K34)</f>
        <v>241</v>
      </c>
      <c r="L17" s="95">
        <f>(L34)</f>
        <v>220</v>
      </c>
      <c r="M17" s="95">
        <f>(M34)</f>
        <v>164</v>
      </c>
      <c r="N17" s="95">
        <f>(N34)</f>
        <v>75</v>
      </c>
      <c r="O17" s="98">
        <f>(O34)</f>
        <v>118</v>
      </c>
      <c r="P17" s="565">
        <f>(P34)</f>
        <v>2623</v>
      </c>
      <c r="Q17" s="565">
        <f>(Q34)</f>
        <v>1469</v>
      </c>
      <c r="R17" s="565">
        <f>(R34)</f>
        <v>1154</v>
      </c>
      <c r="S17" s="108">
        <f>(S34)</f>
        <v>137</v>
      </c>
      <c r="T17" s="95">
        <f>(T34)</f>
        <v>153</v>
      </c>
      <c r="U17" s="95">
        <f>(U34)</f>
        <v>204</v>
      </c>
      <c r="V17" s="95">
        <f>(V34)</f>
        <v>332</v>
      </c>
      <c r="W17" s="95">
        <f>(W34)</f>
        <v>643</v>
      </c>
      <c r="X17" s="95">
        <f>(X34)</f>
        <v>433</v>
      </c>
      <c r="Y17" s="95">
        <f>(Y34)</f>
        <v>206</v>
      </c>
      <c r="Z17" s="95">
        <f>(Z34)</f>
        <v>181</v>
      </c>
      <c r="AA17" s="95">
        <f>(AA34)</f>
        <v>115</v>
      </c>
      <c r="AB17" s="594">
        <f>(AB34)</f>
        <v>219</v>
      </c>
    </row>
    <row r="18" spans="2:28" x14ac:dyDescent="0.2">
      <c r="B18" s="293" t="s">
        <v>275</v>
      </c>
      <c r="C18" s="95">
        <f>(D18+P18)</f>
        <v>24442</v>
      </c>
      <c r="D18" s="95">
        <f>(F18+E18)</f>
        <v>4633</v>
      </c>
      <c r="E18" s="95">
        <f>(J18+I18+H18+G18)</f>
        <v>2051</v>
      </c>
      <c r="F18" s="565">
        <f>(F48+F52+F54+F56+F59+F60+F62)</f>
        <v>2582</v>
      </c>
      <c r="G18" s="393">
        <v>545</v>
      </c>
      <c r="H18" s="95">
        <f>(H48+H52+H54+H56+H59+H60+H62)</f>
        <v>450</v>
      </c>
      <c r="I18" s="95">
        <f>(I48+I52+I54+I56+I59+I60+I62)</f>
        <v>399</v>
      </c>
      <c r="J18" s="98">
        <f>(J48+J52+J54+J56+J59+J60+J62)</f>
        <v>657</v>
      </c>
      <c r="K18" s="525">
        <f>(K48+K52+K54+K56+K59+K60+K62)</f>
        <v>426</v>
      </c>
      <c r="L18" s="95">
        <f>(L48+L52+L54+L56+L59+L60+L62)</f>
        <v>547</v>
      </c>
      <c r="M18" s="95">
        <f>(M48+M52+M54+M56+M59+M60+M62)</f>
        <v>482</v>
      </c>
      <c r="N18" s="95">
        <f>(N48+N52+N54+N56+N59+N60+N62)</f>
        <v>530</v>
      </c>
      <c r="O18" s="98">
        <f>(O48+O52+O54+O56+O59+O60+O62)</f>
        <v>597</v>
      </c>
      <c r="P18" s="565">
        <f>(P48+P52+P54+P56+P59+P60+P62)</f>
        <v>19809</v>
      </c>
      <c r="Q18" s="565">
        <f>(Q48+Q52+Q54+Q56+Q59+Q60+Q62)</f>
        <v>8404</v>
      </c>
      <c r="R18" s="565">
        <f>(R48+R52+R54+R56+R59+R60+R62)</f>
        <v>11405</v>
      </c>
      <c r="S18" s="108">
        <f>(S48+S52+S54+S56+S59+S60+S62)</f>
        <v>722</v>
      </c>
      <c r="T18" s="95">
        <f>(T48+T52+T54+T56+T59+T60+T62)</f>
        <v>1073</v>
      </c>
      <c r="U18" s="95">
        <f>(U48+U52+U54+U56+U59+U60+U62)</f>
        <v>1590</v>
      </c>
      <c r="V18" s="95">
        <f>(V48+V52+V54+V56+V59+V60+V62)</f>
        <v>2245</v>
      </c>
      <c r="W18" s="95">
        <f>(W48+W52+W54+W56+W59+W60+W62)</f>
        <v>2774</v>
      </c>
      <c r="X18" s="95">
        <f>(X48+X52+X54+X56+X59+X60+X62)</f>
        <v>2722</v>
      </c>
      <c r="Y18" s="95">
        <f>(Y48+Y52+Y54+Y56+Y59+Y60+Y62)</f>
        <v>2630</v>
      </c>
      <c r="Z18" s="95">
        <f>(Z48+Z52+Z54+Z56+Z59+Z60+Z62)</f>
        <v>2291</v>
      </c>
      <c r="AA18" s="95">
        <f>(AA48+AA52+AA54+AA56+AA59+AA60+AA62)</f>
        <v>1919</v>
      </c>
      <c r="AB18" s="594">
        <f>(AB48+AB52+AB54+AB56+AB59+AB60+AB62)</f>
        <v>1843</v>
      </c>
    </row>
    <row r="19" spans="2:28" x14ac:dyDescent="0.2">
      <c r="B19" s="660"/>
      <c r="C19" s="593"/>
      <c r="D19" s="593"/>
      <c r="E19" s="593"/>
      <c r="F19" s="590"/>
      <c r="G19" s="402"/>
      <c r="H19" s="73"/>
      <c r="I19" s="581"/>
      <c r="J19" s="591"/>
      <c r="K19" s="592"/>
      <c r="L19" s="581"/>
      <c r="M19" s="581"/>
      <c r="N19" s="581"/>
      <c r="O19" s="591"/>
      <c r="P19" s="590"/>
      <c r="Q19" s="590"/>
      <c r="R19" s="590"/>
      <c r="S19" s="589"/>
      <c r="T19" s="581"/>
      <c r="U19" s="581"/>
      <c r="V19" s="581"/>
      <c r="W19" s="581"/>
      <c r="X19" s="581"/>
      <c r="Y19" s="581"/>
      <c r="Z19" s="581"/>
      <c r="AA19" s="581"/>
      <c r="AB19" s="588"/>
    </row>
    <row r="20" spans="2:28" x14ac:dyDescent="0.2">
      <c r="B20" s="661" t="s">
        <v>218</v>
      </c>
      <c r="C20" s="73">
        <f>(D20+P20)</f>
        <v>275039</v>
      </c>
      <c r="D20" s="73">
        <f>(F20+E20)</f>
        <v>93180</v>
      </c>
      <c r="E20" s="73">
        <f>(J20+I20+H20+G20)</f>
        <v>46777</v>
      </c>
      <c r="F20" s="570">
        <f>(F21+F24)</f>
        <v>46403</v>
      </c>
      <c r="G20" s="402">
        <v>12796</v>
      </c>
      <c r="H20" s="73">
        <f>(H21+H24)</f>
        <v>12229</v>
      </c>
      <c r="I20" s="73">
        <f>(I21+I24)</f>
        <v>10939</v>
      </c>
      <c r="J20" s="495">
        <f>(J21+J24)</f>
        <v>10813</v>
      </c>
      <c r="K20" s="311">
        <f>(K21+K24)</f>
        <v>10367</v>
      </c>
      <c r="L20" s="73">
        <f>(L21+L24)</f>
        <v>10515</v>
      </c>
      <c r="M20" s="73">
        <f>(M21+M24)</f>
        <v>9061</v>
      </c>
      <c r="N20" s="73">
        <f>(N21+N24)</f>
        <v>8194</v>
      </c>
      <c r="O20" s="584">
        <f>(O21+O24)</f>
        <v>8266</v>
      </c>
      <c r="P20" s="570">
        <f>(P21+P24)</f>
        <v>181859</v>
      </c>
      <c r="Q20" s="570">
        <f>(Q21+Q24)</f>
        <v>68282</v>
      </c>
      <c r="R20" s="570">
        <f>(R21+R24)</f>
        <v>113577</v>
      </c>
      <c r="S20" s="534">
        <f>(S21+S24)</f>
        <v>7813</v>
      </c>
      <c r="T20" s="73">
        <f>(T21+T24)</f>
        <v>8549</v>
      </c>
      <c r="U20" s="73">
        <f>(U21+U24)</f>
        <v>12701</v>
      </c>
      <c r="V20" s="73">
        <f>(V21+V24)</f>
        <v>17187</v>
      </c>
      <c r="W20" s="73">
        <f>(W21+W24)</f>
        <v>22032</v>
      </c>
      <c r="X20" s="73">
        <f>(X21+X24)</f>
        <v>20667</v>
      </c>
      <c r="Y20" s="73">
        <f>(Y21+Y24)</f>
        <v>22432</v>
      </c>
      <c r="Z20" s="73">
        <f>(Z21+Z24)</f>
        <v>23143</v>
      </c>
      <c r="AA20" s="73">
        <f>(AA21+AA24)</f>
        <v>22944</v>
      </c>
      <c r="AB20" s="85">
        <f>(AB21+AB24)</f>
        <v>24391</v>
      </c>
    </row>
    <row r="21" spans="2:28" x14ac:dyDescent="0.2">
      <c r="B21" s="660" t="s">
        <v>217</v>
      </c>
      <c r="C21" s="95">
        <f>(D21+P21)</f>
        <v>267184</v>
      </c>
      <c r="D21" s="95">
        <f>(F21+E21)</f>
        <v>91754</v>
      </c>
      <c r="E21" s="95">
        <f>(J21+I21+H21+G21)</f>
        <v>46322</v>
      </c>
      <c r="F21" s="565">
        <f>(F22+F23)</f>
        <v>45432</v>
      </c>
      <c r="G21" s="393">
        <v>12655</v>
      </c>
      <c r="H21" s="95">
        <f>(H22+H23)</f>
        <v>12114</v>
      </c>
      <c r="I21" s="95">
        <f>(I22+I23)</f>
        <v>10849</v>
      </c>
      <c r="J21" s="98">
        <f>(J22+J23)</f>
        <v>10704</v>
      </c>
      <c r="K21" s="288">
        <f>(K22+K23)</f>
        <v>10297</v>
      </c>
      <c r="L21" s="95">
        <f>(L22+L23)</f>
        <v>10269</v>
      </c>
      <c r="M21" s="95">
        <f>(M22+M23)</f>
        <v>8860</v>
      </c>
      <c r="N21" s="95">
        <f>(N22+N23)</f>
        <v>7973</v>
      </c>
      <c r="O21" s="587">
        <f>(O22+O23)</f>
        <v>8033</v>
      </c>
      <c r="P21" s="565">
        <f>(P22+P23)</f>
        <v>175430</v>
      </c>
      <c r="Q21" s="565">
        <f>(Q22+Q23)</f>
        <v>65144</v>
      </c>
      <c r="R21" s="565">
        <f>(R22+R23)</f>
        <v>110286</v>
      </c>
      <c r="S21" s="525">
        <f>(S22+S23)</f>
        <v>7556</v>
      </c>
      <c r="T21" s="95">
        <f>(T22+T23)</f>
        <v>8081</v>
      </c>
      <c r="U21" s="95">
        <f>(U22+U23)</f>
        <v>12126</v>
      </c>
      <c r="V21" s="95">
        <f>(V22+V23)</f>
        <v>16335</v>
      </c>
      <c r="W21" s="95">
        <f>(W22+W23)</f>
        <v>21046</v>
      </c>
      <c r="X21" s="95">
        <f>(X22+X23)</f>
        <v>19679</v>
      </c>
      <c r="Y21" s="95">
        <f>(Y22+Y23)</f>
        <v>21625</v>
      </c>
      <c r="Z21" s="95">
        <f>(Z22+Z23)</f>
        <v>22577</v>
      </c>
      <c r="AA21" s="95">
        <f>(AA22+AA23)</f>
        <v>22462</v>
      </c>
      <c r="AB21" s="586">
        <f>(AB22+AB23)</f>
        <v>23943</v>
      </c>
    </row>
    <row r="22" spans="2:28" x14ac:dyDescent="0.2">
      <c r="B22" s="660" t="s">
        <v>216</v>
      </c>
      <c r="C22" s="95">
        <f>(D22+P22)</f>
        <v>183330</v>
      </c>
      <c r="D22" s="95">
        <f>(F22+E22)</f>
        <v>65040</v>
      </c>
      <c r="E22" s="95">
        <f>(J22+I22+H22+G22)</f>
        <v>32841</v>
      </c>
      <c r="F22" s="565">
        <f>(F29+F30+F33+F34+F38+F39+F44+F47+F49+F53+F55+F61)</f>
        <v>32199</v>
      </c>
      <c r="G22" s="393">
        <v>8850</v>
      </c>
      <c r="H22" s="95">
        <f>(H29+H30+H33+H34+H38+H39+H44+H47+H49+H53+H55+H61)</f>
        <v>8407</v>
      </c>
      <c r="I22" s="95">
        <f>(I29+I30+I33+I34+I38+I39+I44+I47+I49+I53+I55+I61)</f>
        <v>7886</v>
      </c>
      <c r="J22" s="98">
        <f>(J29+J30+J33+J34+J38+J39+J44+J47+J49+J53+J55+J61)</f>
        <v>7698</v>
      </c>
      <c r="K22" s="288">
        <f>(K29+K30+K33+K34+K38+K39+K44+K47+K49+K53+K55+K61)</f>
        <v>7475</v>
      </c>
      <c r="L22" s="95">
        <f>(L29+L30+L33+L34+L38+L39+L44+L47+L49+L53+L55+L61)</f>
        <v>7594</v>
      </c>
      <c r="M22" s="95">
        <f>(M29+M30+M33+M34+M38+M39+M44+M47+M49+M53+M55+M61)</f>
        <v>6083</v>
      </c>
      <c r="N22" s="95">
        <f>(N29+N30+N33+N34+N38+N39+N44+N47+N49+N53+N55+N61)</f>
        <v>5691</v>
      </c>
      <c r="O22" s="587">
        <f>(O29+O30+O33+O34+O38+O39+O44+O47+O49+O53+O55+O61)</f>
        <v>5356</v>
      </c>
      <c r="P22" s="565">
        <f>(P29+P30+P33+P34+P38+P39+P44+P47+P49+P53+P55+P61)</f>
        <v>118290</v>
      </c>
      <c r="Q22" s="565">
        <f>(Q29+Q30+Q33+Q34+Q38+Q39+Q44+Q47+Q49+Q53+Q55+Q61)</f>
        <v>45361</v>
      </c>
      <c r="R22" s="565">
        <f>(R29+R30+R33+R34+R38+R39+R44+R47+R49+R53+R55+R61)</f>
        <v>72929</v>
      </c>
      <c r="S22" s="525">
        <f>(S29+S30+S33+S34+S38+S39+S44+S47+S49+S53+S55+S61)</f>
        <v>5164</v>
      </c>
      <c r="T22" s="95">
        <f>(T29+T30+T33+T34+T38+T39+T44+T47+T49+T53+T55+T61)</f>
        <v>5913</v>
      </c>
      <c r="U22" s="95">
        <f>(U29+U30+U33+U34+U38+U39+U44+U47+U49+U53+U55+U61)</f>
        <v>8499</v>
      </c>
      <c r="V22" s="95">
        <f>(V29+V30+V33+V34+V38+V39+V44+V47+V49+V53+V55+V61)</f>
        <v>11422</v>
      </c>
      <c r="W22" s="95">
        <f>(W29+W30+W33+W34+W38+W39+W44+W47+W49+W53+W55+W61)</f>
        <v>14363</v>
      </c>
      <c r="X22" s="95">
        <f>(X29+X30+X33+X34+X38+X39+X44+X47+X49+X53+X55+X61)</f>
        <v>13426</v>
      </c>
      <c r="Y22" s="95">
        <f>(Y29+Y30+Y33+Y34+Y38+Y39+Y44+Y47+Y49+Y53+Y55+Y61)</f>
        <v>14363</v>
      </c>
      <c r="Z22" s="95">
        <f>(Z29+Z30+Z33+Z34+Z38+Z39+Z44+Z47+Z49+Z53+Z55+Z61)</f>
        <v>14789</v>
      </c>
      <c r="AA22" s="95">
        <f>(AA29+AA30+AA33+AA34+AA38+AA39+AA44+AA47+AA49+AA53+AA55+AA61)</f>
        <v>14699</v>
      </c>
      <c r="AB22" s="586">
        <f>(AB29+AB30+AB33+AB34+AB38+AB39+AB44+AB47+AB49+AB53+AB55+AB61)</f>
        <v>15652</v>
      </c>
    </row>
    <row r="23" spans="2:28" x14ac:dyDescent="0.2">
      <c r="B23" s="660" t="s">
        <v>215</v>
      </c>
      <c r="C23" s="95">
        <f>(D23+P23)</f>
        <v>83854</v>
      </c>
      <c r="D23" s="95">
        <f>(F23+E23)</f>
        <v>26714</v>
      </c>
      <c r="E23" s="95">
        <f>(J23+I23+H23+G23)</f>
        <v>13481</v>
      </c>
      <c r="F23" s="565">
        <f>(F31+F32+F37+F42+F43+F60+F62)</f>
        <v>13233</v>
      </c>
      <c r="G23" s="393">
        <v>3805</v>
      </c>
      <c r="H23" s="95">
        <f>(H31+H32+H37+H42+H43+H60+H62)</f>
        <v>3707</v>
      </c>
      <c r="I23" s="95">
        <f>(I31+I32+I37+I42+I43+I60+I62)</f>
        <v>2963</v>
      </c>
      <c r="J23" s="98">
        <f>(J31+J32+J37+J42+J43+J60+J62)</f>
        <v>3006</v>
      </c>
      <c r="K23" s="288">
        <f>(K31+K32+K37+K42+K43+K60+K62)</f>
        <v>2822</v>
      </c>
      <c r="L23" s="95">
        <f>(L31+L32+L37+L42+L43+L60+L62)</f>
        <v>2675</v>
      </c>
      <c r="M23" s="95">
        <f>(M31+M32+M37+M42+M43+M60+M62)</f>
        <v>2777</v>
      </c>
      <c r="N23" s="95">
        <f>(N31+N32+N37+N42+N43+N60+N62)</f>
        <v>2282</v>
      </c>
      <c r="O23" s="587">
        <f>(O31+O32+O37+O42+O43+O60+O62)</f>
        <v>2677</v>
      </c>
      <c r="P23" s="565">
        <f>(P31+P32+P37+P42+P43+P60+P62)</f>
        <v>57140</v>
      </c>
      <c r="Q23" s="565">
        <f>(Q31+Q32+Q37+Q42+Q43+Q60+Q62)</f>
        <v>19783</v>
      </c>
      <c r="R23" s="565">
        <f>(R31+R32+R37+R42+R43+R60+R62)</f>
        <v>37357</v>
      </c>
      <c r="S23" s="525">
        <f>(S31+S32+S37+S42+S43+S60+S62)</f>
        <v>2392</v>
      </c>
      <c r="T23" s="95">
        <f>(T31+T32+T37+T42+T43+T60+T62)</f>
        <v>2168</v>
      </c>
      <c r="U23" s="95">
        <f>(U31+U32+U37+U42+U43+U60+U62)</f>
        <v>3627</v>
      </c>
      <c r="V23" s="95">
        <f>(V31+V32+V37+V42+V43+V60+V62)</f>
        <v>4913</v>
      </c>
      <c r="W23" s="95">
        <f>(W31+W32+W37+W42+W43+W60+W62)</f>
        <v>6683</v>
      </c>
      <c r="X23" s="95">
        <f>(X31+X32+X37+X42+X43+X60+X62)</f>
        <v>6253</v>
      </c>
      <c r="Y23" s="95">
        <f>(Y31+Y32+Y37+Y42+Y43+Y60+Y62)</f>
        <v>7262</v>
      </c>
      <c r="Z23" s="95">
        <f>(Z31+Z32+Z37+Z42+Z43+Z60+Z62)</f>
        <v>7788</v>
      </c>
      <c r="AA23" s="95">
        <f>(AA31+AA32+AA37+AA42+AA43+AA60+AA62)</f>
        <v>7763</v>
      </c>
      <c r="AB23" s="586">
        <f>(AB31+AB32+AB37+AB42+AB43+AB60+AB62)</f>
        <v>8291</v>
      </c>
    </row>
    <row r="24" spans="2:28" x14ac:dyDescent="0.2">
      <c r="B24" s="660" t="s">
        <v>214</v>
      </c>
      <c r="C24" s="95">
        <f>(D24+P24)</f>
        <v>7855</v>
      </c>
      <c r="D24" s="95">
        <f>(F24+E24)</f>
        <v>1426</v>
      </c>
      <c r="E24" s="95">
        <f>(J24+I24+H24+G24)</f>
        <v>455</v>
      </c>
      <c r="F24" s="565">
        <f>(F56+F59)</f>
        <v>971</v>
      </c>
      <c r="G24" s="393">
        <v>141</v>
      </c>
      <c r="H24" s="95">
        <f>(H56+H59)</f>
        <v>115</v>
      </c>
      <c r="I24" s="95">
        <f>(I56+I59)</f>
        <v>90</v>
      </c>
      <c r="J24" s="98">
        <f>(J56+J59)</f>
        <v>109</v>
      </c>
      <c r="K24" s="288">
        <f>(K56+K59)</f>
        <v>70</v>
      </c>
      <c r="L24" s="95">
        <f>(L56+L59)</f>
        <v>246</v>
      </c>
      <c r="M24" s="95">
        <f>(M56+M59)</f>
        <v>201</v>
      </c>
      <c r="N24" s="95">
        <f>(N56+N59)</f>
        <v>221</v>
      </c>
      <c r="O24" s="587">
        <f>(O56+O59)</f>
        <v>233</v>
      </c>
      <c r="P24" s="565">
        <f>(P56+P59)</f>
        <v>6429</v>
      </c>
      <c r="Q24" s="565">
        <f>(Q56+Q59)</f>
        <v>3138</v>
      </c>
      <c r="R24" s="565">
        <f>(R56+R59)</f>
        <v>3291</v>
      </c>
      <c r="S24" s="525">
        <f>(S56+S59)</f>
        <v>257</v>
      </c>
      <c r="T24" s="95">
        <f>(T56+T59)</f>
        <v>468</v>
      </c>
      <c r="U24" s="95">
        <f>(U56+U59)</f>
        <v>575</v>
      </c>
      <c r="V24" s="95">
        <f>(V56+V59)</f>
        <v>852</v>
      </c>
      <c r="W24" s="95">
        <f>(W56+W59)</f>
        <v>986</v>
      </c>
      <c r="X24" s="95">
        <f>(X56+X59)</f>
        <v>988</v>
      </c>
      <c r="Y24" s="95">
        <f>(Y56+Y59)</f>
        <v>807</v>
      </c>
      <c r="Z24" s="95">
        <f>(Z56+Z59)</f>
        <v>566</v>
      </c>
      <c r="AA24" s="95">
        <f>(AA56+AA59)</f>
        <v>482</v>
      </c>
      <c r="AB24" s="586">
        <f>(AB56+AB59)</f>
        <v>448</v>
      </c>
    </row>
    <row r="25" spans="2:28" x14ac:dyDescent="0.2">
      <c r="B25" s="659" t="s">
        <v>213</v>
      </c>
      <c r="C25" s="95">
        <f>(D25+P25)</f>
        <v>8632</v>
      </c>
      <c r="D25" s="95">
        <f>(F25+E25)</f>
        <v>1637</v>
      </c>
      <c r="E25" s="95">
        <f>(J25+I25+H25+G25)</f>
        <v>749</v>
      </c>
      <c r="F25" s="570">
        <f>(F48+F52+F54)</f>
        <v>888</v>
      </c>
      <c r="G25" s="402">
        <v>179</v>
      </c>
      <c r="H25" s="73">
        <f>(H48+H52+H54)</f>
        <v>155</v>
      </c>
      <c r="I25" s="73">
        <f>(I48+I52+I54)</f>
        <v>120</v>
      </c>
      <c r="J25" s="495">
        <f>(J48+J52+J54)</f>
        <v>295</v>
      </c>
      <c r="K25" s="311">
        <f>(K48+K52+K54)</f>
        <v>174</v>
      </c>
      <c r="L25" s="73">
        <f>(L48+L52+L54)</f>
        <v>152</v>
      </c>
      <c r="M25" s="73">
        <f>(M48+M52+M54)</f>
        <v>171</v>
      </c>
      <c r="N25" s="73">
        <f>(N48+N52+N54)</f>
        <v>168</v>
      </c>
      <c r="O25" s="584">
        <f>(O48+O52+O54)</f>
        <v>223</v>
      </c>
      <c r="P25" s="570">
        <f>(P48+P52+P54)</f>
        <v>6995</v>
      </c>
      <c r="Q25" s="570">
        <f>(Q48+Q52+Q54)</f>
        <v>2777</v>
      </c>
      <c r="R25" s="570">
        <f>(R48+R52+R54)</f>
        <v>4218</v>
      </c>
      <c r="S25" s="534">
        <f>(S48+S52+S54)</f>
        <v>320</v>
      </c>
      <c r="T25" s="73">
        <f>(T48+T52+T54)</f>
        <v>378</v>
      </c>
      <c r="U25" s="73">
        <f>(U48+U52+U54)</f>
        <v>531</v>
      </c>
      <c r="V25" s="73">
        <f>(V48+V52+V54)</f>
        <v>671</v>
      </c>
      <c r="W25" s="73">
        <f>(W48+W52+W54)</f>
        <v>877</v>
      </c>
      <c r="X25" s="73">
        <f>(X48+X52+X54)</f>
        <v>886</v>
      </c>
      <c r="Y25" s="73">
        <f>(Y48+Y52+Y54)</f>
        <v>966</v>
      </c>
      <c r="Z25" s="73">
        <f>(Z48+Z52+Z54)</f>
        <v>861</v>
      </c>
      <c r="AA25" s="73">
        <f>(AA48+AA52+AA54)</f>
        <v>764</v>
      </c>
      <c r="AB25" s="85">
        <f>(AB48+AB52+AB54)</f>
        <v>741</v>
      </c>
    </row>
    <row r="26" spans="2:28" x14ac:dyDescent="0.2">
      <c r="B26" s="654"/>
      <c r="C26" s="95"/>
      <c r="D26" s="95"/>
      <c r="E26" s="95"/>
      <c r="F26" s="564"/>
      <c r="G26" s="402"/>
      <c r="H26" s="577"/>
      <c r="I26" s="658"/>
      <c r="J26" s="657"/>
      <c r="K26" s="656"/>
      <c r="L26" s="578"/>
      <c r="M26" s="577"/>
      <c r="N26" s="574"/>
      <c r="O26" s="526"/>
      <c r="P26" s="576"/>
      <c r="Q26" s="564"/>
      <c r="R26" s="564"/>
      <c r="S26" s="114"/>
      <c r="T26" s="113"/>
      <c r="U26" s="113"/>
      <c r="V26" s="113"/>
      <c r="W26" s="113"/>
      <c r="X26" s="113"/>
      <c r="Y26" s="582"/>
      <c r="Z26" s="95"/>
      <c r="AA26" s="95"/>
      <c r="AB26" s="563"/>
    </row>
    <row r="27" spans="2:28" x14ac:dyDescent="0.2">
      <c r="B27" s="654"/>
      <c r="C27" s="581"/>
      <c r="D27" s="581"/>
      <c r="E27" s="581"/>
      <c r="F27" s="564"/>
      <c r="G27" s="402"/>
      <c r="H27" s="577"/>
      <c r="I27" s="95"/>
      <c r="J27" s="98"/>
      <c r="K27" s="108"/>
      <c r="L27" s="578"/>
      <c r="M27" s="577"/>
      <c r="N27" s="574"/>
      <c r="O27" s="526"/>
      <c r="P27" s="576"/>
      <c r="Q27" s="564"/>
      <c r="R27" s="564"/>
      <c r="S27" s="114"/>
      <c r="T27" s="113"/>
      <c r="U27" s="113"/>
      <c r="V27" s="113"/>
      <c r="W27" s="113"/>
      <c r="X27" s="113"/>
      <c r="Y27" s="104"/>
      <c r="Z27" s="113"/>
      <c r="AA27" s="95"/>
      <c r="AB27" s="563"/>
    </row>
    <row r="28" spans="2:28" x14ac:dyDescent="0.2">
      <c r="B28" s="654" t="s">
        <v>274</v>
      </c>
      <c r="C28" s="73">
        <f>(D28+P28)</f>
        <v>104163</v>
      </c>
      <c r="D28" s="73">
        <f>(F28+E28)</f>
        <v>38131</v>
      </c>
      <c r="E28" s="73">
        <f>(J28+I28+H28+G28)</f>
        <v>18982</v>
      </c>
      <c r="F28" s="569">
        <f>(K28+L28+M28+N28+O28)</f>
        <v>19149</v>
      </c>
      <c r="G28" s="402">
        <v>5152</v>
      </c>
      <c r="H28" s="73">
        <v>4797</v>
      </c>
      <c r="I28" s="73">
        <f>SUM(I29:I34)</f>
        <v>4612</v>
      </c>
      <c r="J28" s="495">
        <f>SUM(J29:J34)</f>
        <v>4421</v>
      </c>
      <c r="K28" s="81">
        <f>SUM(K29:K34)</f>
        <v>4494</v>
      </c>
      <c r="L28" s="534">
        <f>SUM(L29:L34)</f>
        <v>4414</v>
      </c>
      <c r="M28" s="73">
        <f>SUM(M29:M34)</f>
        <v>3711</v>
      </c>
      <c r="N28" s="77">
        <v>3121</v>
      </c>
      <c r="O28" s="535">
        <v>3409</v>
      </c>
      <c r="P28" s="570">
        <f>(S28+T28+U28+V28+W28+X28+Y28+Z28+AA28+AB28)</f>
        <v>66032</v>
      </c>
      <c r="Q28" s="569">
        <f>(S28+T28+U28+V28+W28)</f>
        <v>24378</v>
      </c>
      <c r="R28" s="569">
        <f>(X28+Y28+Z28+AA28+AB28)</f>
        <v>41654</v>
      </c>
      <c r="S28" s="5">
        <v>2967</v>
      </c>
      <c r="T28" s="73">
        <v>2948</v>
      </c>
      <c r="U28" s="73">
        <v>4554</v>
      </c>
      <c r="V28" s="73">
        <v>5908</v>
      </c>
      <c r="W28" s="73">
        <v>8001</v>
      </c>
      <c r="X28" s="73">
        <v>7145</v>
      </c>
      <c r="Y28" s="73">
        <v>7998</v>
      </c>
      <c r="Z28" s="73">
        <v>8802</v>
      </c>
      <c r="AA28" s="73">
        <v>8428</v>
      </c>
      <c r="AB28" s="85">
        <v>9281</v>
      </c>
    </row>
    <row r="29" spans="2:28" x14ac:dyDescent="0.2">
      <c r="B29" s="654" t="s">
        <v>273</v>
      </c>
      <c r="C29" s="95">
        <f>(D29+P29)</f>
        <v>28629</v>
      </c>
      <c r="D29" s="95">
        <f>(F29+E29)</f>
        <v>12827</v>
      </c>
      <c r="E29" s="95">
        <f>(J29+I29+H29+G29)</f>
        <v>7109</v>
      </c>
      <c r="F29" s="564">
        <f>(K29+L29+M29+N29+O29)</f>
        <v>5718</v>
      </c>
      <c r="G29" s="393">
        <v>2040</v>
      </c>
      <c r="H29" s="95">
        <v>1825</v>
      </c>
      <c r="I29" s="95">
        <v>1679</v>
      </c>
      <c r="J29" s="98">
        <v>1565</v>
      </c>
      <c r="K29" s="108">
        <v>1678</v>
      </c>
      <c r="L29" s="525">
        <v>1404</v>
      </c>
      <c r="M29" s="95">
        <v>943</v>
      </c>
      <c r="N29" s="112">
        <v>829</v>
      </c>
      <c r="O29" s="98">
        <v>864</v>
      </c>
      <c r="P29" s="565">
        <f>(S29+T29+U29+V29+W29+X29+Y29+Z29+AA29+AB29)</f>
        <v>15802</v>
      </c>
      <c r="Q29" s="564">
        <f>(S29+T29+U29+V29+W29)</f>
        <v>5360</v>
      </c>
      <c r="R29" s="564">
        <f>(X29+Y29+Z29+AA29+AB29)</f>
        <v>10442</v>
      </c>
      <c r="S29" s="356">
        <v>822</v>
      </c>
      <c r="T29" s="95">
        <v>824</v>
      </c>
      <c r="U29" s="95">
        <v>1041</v>
      </c>
      <c r="V29" s="653">
        <v>1108</v>
      </c>
      <c r="W29" s="95">
        <v>1565</v>
      </c>
      <c r="X29" s="95">
        <v>1769</v>
      </c>
      <c r="Y29" s="95">
        <v>2164</v>
      </c>
      <c r="Z29" s="95">
        <v>2026</v>
      </c>
      <c r="AA29" s="95">
        <v>2013</v>
      </c>
      <c r="AB29" s="586">
        <v>2470</v>
      </c>
    </row>
    <row r="30" spans="2:28" x14ac:dyDescent="0.2">
      <c r="B30" s="654" t="s">
        <v>272</v>
      </c>
      <c r="C30" s="95">
        <f>(D30+P30)</f>
        <v>21335</v>
      </c>
      <c r="D30" s="95">
        <f>(F30+E30)</f>
        <v>6841</v>
      </c>
      <c r="E30" s="95">
        <f>(J30+I30+H30+G30)</f>
        <v>3555</v>
      </c>
      <c r="F30" s="564">
        <f>(K30+L30+M30+N30+O30)</f>
        <v>3286</v>
      </c>
      <c r="G30" s="393">
        <v>1079</v>
      </c>
      <c r="H30" s="95">
        <v>970</v>
      </c>
      <c r="I30" s="95">
        <v>742</v>
      </c>
      <c r="J30" s="98">
        <v>764</v>
      </c>
      <c r="K30" s="108">
        <v>814</v>
      </c>
      <c r="L30" s="525">
        <v>714</v>
      </c>
      <c r="M30" s="95">
        <v>676</v>
      </c>
      <c r="N30" s="112">
        <v>487</v>
      </c>
      <c r="O30" s="98">
        <v>595</v>
      </c>
      <c r="P30" s="565">
        <f>(S30+T30+U30+V30+W30+X30+Y30+Z30+AA30+AB30)</f>
        <v>14494</v>
      </c>
      <c r="Q30" s="564">
        <f>(S30+T30+U30+V30+W30)</f>
        <v>5369</v>
      </c>
      <c r="R30" s="564">
        <f>(X30+Y30+Z30+AA30+AB30)</f>
        <v>9125</v>
      </c>
      <c r="S30" s="356">
        <v>438</v>
      </c>
      <c r="T30" s="95">
        <v>571</v>
      </c>
      <c r="U30" s="95">
        <v>1060</v>
      </c>
      <c r="V30" s="653">
        <v>1786</v>
      </c>
      <c r="W30" s="95">
        <v>1514</v>
      </c>
      <c r="X30" s="95">
        <v>1497</v>
      </c>
      <c r="Y30" s="95">
        <v>1761</v>
      </c>
      <c r="Z30" s="95">
        <v>1941</v>
      </c>
      <c r="AA30" s="95">
        <v>1858</v>
      </c>
      <c r="AB30" s="586">
        <v>2068</v>
      </c>
    </row>
    <row r="31" spans="2:28" x14ac:dyDescent="0.2">
      <c r="B31" s="654" t="s">
        <v>271</v>
      </c>
      <c r="C31" s="95">
        <f>(D31+P31)</f>
        <v>10285</v>
      </c>
      <c r="D31" s="95">
        <f>(F31+E31)</f>
        <v>2480</v>
      </c>
      <c r="E31" s="95">
        <f>(J31+I31+H31+G31)</f>
        <v>1161</v>
      </c>
      <c r="F31" s="564">
        <f>(K31+L31+M31+N31+O31)</f>
        <v>1319</v>
      </c>
      <c r="G31" s="393">
        <v>288</v>
      </c>
      <c r="H31" s="95">
        <v>308</v>
      </c>
      <c r="I31" s="95">
        <v>286</v>
      </c>
      <c r="J31" s="98">
        <v>279</v>
      </c>
      <c r="K31" s="108">
        <v>305</v>
      </c>
      <c r="L31" s="525">
        <v>329</v>
      </c>
      <c r="M31" s="95">
        <v>307</v>
      </c>
      <c r="N31" s="112">
        <v>183</v>
      </c>
      <c r="O31" s="98">
        <v>195</v>
      </c>
      <c r="P31" s="565">
        <f>(S31+T31+U31+V31+W31+X31+Y31+Z31+AA31+AB31)</f>
        <v>7805</v>
      </c>
      <c r="Q31" s="564">
        <f>(S31+T31+U31+V31+W31)</f>
        <v>1872</v>
      </c>
      <c r="R31" s="564">
        <f>(X31+Y31+Z31+AA31+AB31)</f>
        <v>5933</v>
      </c>
      <c r="S31" s="356">
        <v>142</v>
      </c>
      <c r="T31" s="95">
        <v>188</v>
      </c>
      <c r="U31" s="95">
        <v>312</v>
      </c>
      <c r="V31" s="653">
        <v>507</v>
      </c>
      <c r="W31" s="95">
        <v>723</v>
      </c>
      <c r="X31" s="95">
        <v>732</v>
      </c>
      <c r="Y31" s="95">
        <v>1005</v>
      </c>
      <c r="Z31" s="95">
        <v>1499</v>
      </c>
      <c r="AA31" s="95">
        <v>1350</v>
      </c>
      <c r="AB31" s="586">
        <v>1347</v>
      </c>
    </row>
    <row r="32" spans="2:28" x14ac:dyDescent="0.2">
      <c r="B32" s="654" t="s">
        <v>270</v>
      </c>
      <c r="C32" s="95">
        <f>(D32+P32)</f>
        <v>19254</v>
      </c>
      <c r="D32" s="95">
        <f>(F32+E32)</f>
        <v>5603</v>
      </c>
      <c r="E32" s="95">
        <f>(J32+I32+H32+G32)</f>
        <v>2626</v>
      </c>
      <c r="F32" s="564">
        <f>(K32+L32+M32+N32+O32)</f>
        <v>2977</v>
      </c>
      <c r="G32" s="393">
        <v>838</v>
      </c>
      <c r="H32" s="95">
        <v>708</v>
      </c>
      <c r="I32" s="95">
        <v>599</v>
      </c>
      <c r="J32" s="98">
        <v>481</v>
      </c>
      <c r="K32" s="108">
        <v>525</v>
      </c>
      <c r="L32" s="525">
        <v>512</v>
      </c>
      <c r="M32" s="95">
        <v>683</v>
      </c>
      <c r="N32" s="112">
        <v>556</v>
      </c>
      <c r="O32" s="98">
        <v>701</v>
      </c>
      <c r="P32" s="565">
        <f>(S32+T32+U32+V32+W32+X32+Y32+Z32+AA32+AB32)</f>
        <v>13651</v>
      </c>
      <c r="Q32" s="564">
        <f>(S32+T32+U32+V32+W32)</f>
        <v>5244</v>
      </c>
      <c r="R32" s="564">
        <f>(X32+Y32+Z32+AA32+AB32)</f>
        <v>8407</v>
      </c>
      <c r="S32" s="356">
        <v>538</v>
      </c>
      <c r="T32" s="95">
        <v>531</v>
      </c>
      <c r="U32" s="95">
        <v>824</v>
      </c>
      <c r="V32" s="653">
        <v>1135</v>
      </c>
      <c r="W32" s="95">
        <v>2216</v>
      </c>
      <c r="X32" s="95">
        <v>1430</v>
      </c>
      <c r="Y32" s="95">
        <v>1852</v>
      </c>
      <c r="Z32" s="95">
        <v>1814</v>
      </c>
      <c r="AA32" s="95">
        <v>1765</v>
      </c>
      <c r="AB32" s="586">
        <v>1546</v>
      </c>
    </row>
    <row r="33" spans="2:28" x14ac:dyDescent="0.2">
      <c r="B33" s="654" t="s">
        <v>269</v>
      </c>
      <c r="C33" s="95">
        <f>(D33+P33)</f>
        <v>20465</v>
      </c>
      <c r="D33" s="95">
        <f>(F33+E33)</f>
        <v>8808</v>
      </c>
      <c r="E33" s="95">
        <f>(J33+I33+H33+G33)</f>
        <v>3777</v>
      </c>
      <c r="F33" s="564">
        <f>(K33+L33+M33+N33+O33)</f>
        <v>5031</v>
      </c>
      <c r="G33" s="393">
        <v>808</v>
      </c>
      <c r="H33" s="95">
        <v>817</v>
      </c>
      <c r="I33" s="95">
        <v>1039</v>
      </c>
      <c r="J33" s="98">
        <v>1113</v>
      </c>
      <c r="K33" s="108">
        <v>931</v>
      </c>
      <c r="L33" s="525">
        <v>1235</v>
      </c>
      <c r="M33" s="95">
        <v>938</v>
      </c>
      <c r="N33" s="112">
        <v>991</v>
      </c>
      <c r="O33" s="98">
        <v>936</v>
      </c>
      <c r="P33" s="565">
        <f>(S33+T33+U33+V33+W33+X33+Y33+Z33+AA33+AB33)</f>
        <v>11657</v>
      </c>
      <c r="Q33" s="564">
        <f>(S33+T33+U33+V33+W33)</f>
        <v>5064</v>
      </c>
      <c r="R33" s="564">
        <f>(X33+Y33+Z33+AA33+AB33)</f>
        <v>6593</v>
      </c>
      <c r="S33" s="356">
        <v>890</v>
      </c>
      <c r="T33" s="95">
        <v>681</v>
      </c>
      <c r="U33" s="95">
        <v>1113</v>
      </c>
      <c r="V33" s="653">
        <v>1040</v>
      </c>
      <c r="W33" s="95">
        <v>1340</v>
      </c>
      <c r="X33" s="95">
        <v>1284</v>
      </c>
      <c r="Y33" s="95">
        <v>1010</v>
      </c>
      <c r="Z33" s="95">
        <v>1341</v>
      </c>
      <c r="AA33" s="95">
        <v>1327</v>
      </c>
      <c r="AB33" s="586">
        <v>1631</v>
      </c>
    </row>
    <row r="34" spans="2:28" x14ac:dyDescent="0.2">
      <c r="B34" s="654" t="s">
        <v>268</v>
      </c>
      <c r="C34" s="95">
        <f>(D34+P34)</f>
        <v>4195</v>
      </c>
      <c r="D34" s="95">
        <f>(F34+E34)</f>
        <v>1572</v>
      </c>
      <c r="E34" s="95">
        <f>(J34+I34+H34+G34)</f>
        <v>754</v>
      </c>
      <c r="F34" s="564">
        <f>(K34+L34+M34+N34+O34)</f>
        <v>818</v>
      </c>
      <c r="G34" s="393">
        <v>99</v>
      </c>
      <c r="H34" s="95">
        <v>169</v>
      </c>
      <c r="I34" s="95">
        <v>267</v>
      </c>
      <c r="J34" s="98">
        <v>219</v>
      </c>
      <c r="K34" s="108">
        <v>241</v>
      </c>
      <c r="L34" s="525">
        <v>220</v>
      </c>
      <c r="M34" s="95">
        <v>164</v>
      </c>
      <c r="N34" s="112">
        <v>75</v>
      </c>
      <c r="O34" s="98">
        <v>118</v>
      </c>
      <c r="P34" s="565">
        <f>(S34+T34+U34+V34+W34+X34+Y34+Z34+AA34+AB34)</f>
        <v>2623</v>
      </c>
      <c r="Q34" s="564">
        <f>(S34+T34+U34+V34+W34)</f>
        <v>1469</v>
      </c>
      <c r="R34" s="564">
        <f>(X34+Y34+Z34+AA34+AB34)</f>
        <v>1154</v>
      </c>
      <c r="S34" s="356">
        <v>137</v>
      </c>
      <c r="T34" s="95">
        <v>153</v>
      </c>
      <c r="U34" s="95">
        <v>204</v>
      </c>
      <c r="V34" s="653">
        <v>332</v>
      </c>
      <c r="W34" s="95">
        <v>643</v>
      </c>
      <c r="X34" s="95">
        <v>433</v>
      </c>
      <c r="Y34" s="95">
        <v>206</v>
      </c>
      <c r="Z34" s="95">
        <v>181</v>
      </c>
      <c r="AA34" s="95">
        <v>115</v>
      </c>
      <c r="AB34" s="586">
        <v>219</v>
      </c>
    </row>
    <row r="35" spans="2:28" x14ac:dyDescent="0.2">
      <c r="B35" s="654"/>
      <c r="C35" s="95"/>
      <c r="D35" s="95"/>
      <c r="E35" s="95"/>
      <c r="F35" s="564"/>
      <c r="G35" s="393"/>
      <c r="H35" s="95"/>
      <c r="I35" s="113"/>
      <c r="J35" s="124"/>
      <c r="K35" s="118"/>
      <c r="L35" s="575"/>
      <c r="M35" s="113"/>
      <c r="N35" s="574"/>
      <c r="O35" s="526"/>
      <c r="P35" s="573"/>
      <c r="Q35" s="564"/>
      <c r="R35" s="564"/>
      <c r="S35" s="356"/>
      <c r="T35" s="113"/>
      <c r="U35" s="95"/>
      <c r="V35" s="113"/>
      <c r="W35" s="113"/>
      <c r="X35" s="113"/>
      <c r="Y35" s="113"/>
      <c r="Z35" s="113"/>
      <c r="AA35" s="113"/>
      <c r="AB35" s="572"/>
    </row>
    <row r="36" spans="2:28" x14ac:dyDescent="0.2">
      <c r="B36" s="654" t="s">
        <v>267</v>
      </c>
      <c r="C36" s="73">
        <f>(D36+P36)</f>
        <v>88256</v>
      </c>
      <c r="D36" s="73">
        <f>(F36+E36)</f>
        <v>31310</v>
      </c>
      <c r="E36" s="73">
        <f>(J36+I36+H36+G36)</f>
        <v>16375</v>
      </c>
      <c r="F36" s="569">
        <f>(K36+L36+M36+N36+O36)</f>
        <v>14935</v>
      </c>
      <c r="G36" s="402">
        <v>4666</v>
      </c>
      <c r="H36" s="73">
        <v>4334</v>
      </c>
      <c r="I36" s="73">
        <f>SUM(I37:I39)</f>
        <v>3830</v>
      </c>
      <c r="J36" s="495">
        <f>SUM(J37:J39)</f>
        <v>3545</v>
      </c>
      <c r="K36" s="81">
        <f>SUM(K37:K39)</f>
        <v>3539</v>
      </c>
      <c r="L36" s="534">
        <f>SUM(L37:L39)</f>
        <v>3550</v>
      </c>
      <c r="M36" s="73">
        <f>SUM(M37:M39)</f>
        <v>2782</v>
      </c>
      <c r="N36" s="77">
        <v>2609</v>
      </c>
      <c r="O36" s="535">
        <v>2455</v>
      </c>
      <c r="P36" s="570">
        <f>(S36+T36+U36+V36+W36+X36+Y36+Z36+AA36+AB36)</f>
        <v>56946</v>
      </c>
      <c r="Q36" s="569">
        <f>(S36+T36+U36+V36+W36)</f>
        <v>20713</v>
      </c>
      <c r="R36" s="569">
        <f>(X36+Y36+Z36+AA36+AB36)</f>
        <v>36233</v>
      </c>
      <c r="S36" s="5">
        <v>2422</v>
      </c>
      <c r="T36" s="73">
        <v>2796</v>
      </c>
      <c r="U36" s="73">
        <v>3873</v>
      </c>
      <c r="V36" s="73">
        <v>5253</v>
      </c>
      <c r="W36" s="73">
        <v>6369</v>
      </c>
      <c r="X36" s="73">
        <v>5969</v>
      </c>
      <c r="Y36" s="73">
        <v>6752</v>
      </c>
      <c r="Z36" s="73">
        <v>6746</v>
      </c>
      <c r="AA36" s="73">
        <v>7961</v>
      </c>
      <c r="AB36" s="85">
        <v>8805</v>
      </c>
    </row>
    <row r="37" spans="2:28" x14ac:dyDescent="0.2">
      <c r="B37" s="654" t="s">
        <v>266</v>
      </c>
      <c r="C37" s="95">
        <f>(D37+P37)</f>
        <v>22333</v>
      </c>
      <c r="D37" s="95">
        <f>(F37+E37)</f>
        <v>8443</v>
      </c>
      <c r="E37" s="95">
        <f>(J37+I37+H37+G37)</f>
        <v>4746</v>
      </c>
      <c r="F37" s="564">
        <f>(K37+L37+M37+N37+O37)</f>
        <v>3697</v>
      </c>
      <c r="G37" s="393">
        <v>1584</v>
      </c>
      <c r="H37" s="95">
        <v>1566</v>
      </c>
      <c r="I37" s="95">
        <v>856</v>
      </c>
      <c r="J37" s="98">
        <v>740</v>
      </c>
      <c r="K37" s="108">
        <v>807</v>
      </c>
      <c r="L37" s="525">
        <v>722</v>
      </c>
      <c r="M37" s="95">
        <v>730</v>
      </c>
      <c r="N37" s="112">
        <v>594</v>
      </c>
      <c r="O37" s="98">
        <v>844</v>
      </c>
      <c r="P37" s="565">
        <f>(S37+T37+U37+V37+W37+X37+Y37+Z37+AA37+AB37)</f>
        <v>13890</v>
      </c>
      <c r="Q37" s="564">
        <f>(S37+T37+U37+V37+W37)</f>
        <v>4799</v>
      </c>
      <c r="R37" s="564">
        <f>(X37+Y37+Z37+AA37+AB37)</f>
        <v>9091</v>
      </c>
      <c r="S37" s="356">
        <v>749</v>
      </c>
      <c r="T37" s="95">
        <v>535</v>
      </c>
      <c r="U37" s="95">
        <v>1003</v>
      </c>
      <c r="V37" s="653">
        <v>1098</v>
      </c>
      <c r="W37" s="95">
        <v>1414</v>
      </c>
      <c r="X37" s="95">
        <v>1718</v>
      </c>
      <c r="Y37" s="95">
        <v>1605</v>
      </c>
      <c r="Z37" s="95">
        <v>1352</v>
      </c>
      <c r="AA37" s="95">
        <v>1721</v>
      </c>
      <c r="AB37" s="586">
        <v>2695</v>
      </c>
    </row>
    <row r="38" spans="2:28" x14ac:dyDescent="0.2">
      <c r="B38" s="654" t="s">
        <v>265</v>
      </c>
      <c r="C38" s="95">
        <f>(D38+P38)</f>
        <v>30980</v>
      </c>
      <c r="D38" s="95">
        <f>(F38+E38)</f>
        <v>11030</v>
      </c>
      <c r="E38" s="95">
        <f>(J38+I38+H38+G38)</f>
        <v>4824</v>
      </c>
      <c r="F38" s="564">
        <f>(K38+L38+M38+N38+O38)</f>
        <v>6206</v>
      </c>
      <c r="G38" s="393">
        <v>989</v>
      </c>
      <c r="H38" s="95">
        <v>1054</v>
      </c>
      <c r="I38" s="95">
        <v>1414</v>
      </c>
      <c r="J38" s="98">
        <v>1367</v>
      </c>
      <c r="K38" s="108">
        <v>1440</v>
      </c>
      <c r="L38" s="525">
        <v>1652</v>
      </c>
      <c r="M38" s="95">
        <v>1174</v>
      </c>
      <c r="N38" s="112">
        <v>1031</v>
      </c>
      <c r="O38" s="98">
        <v>909</v>
      </c>
      <c r="P38" s="565">
        <f>(S38+T38+U38+V38+W38+X38+Y38+Z38+AA38+AB38)</f>
        <v>19950</v>
      </c>
      <c r="Q38" s="564">
        <f>(S38+T38+U38+V38+W38)</f>
        <v>6204</v>
      </c>
      <c r="R38" s="564">
        <f>(X38+Y38+Z38+AA38+AB38)</f>
        <v>13746</v>
      </c>
      <c r="S38" s="356">
        <v>862</v>
      </c>
      <c r="T38" s="95">
        <v>997</v>
      </c>
      <c r="U38" s="95">
        <v>1408</v>
      </c>
      <c r="V38" s="653">
        <v>1237</v>
      </c>
      <c r="W38" s="95">
        <v>1700</v>
      </c>
      <c r="X38" s="95">
        <v>2376</v>
      </c>
      <c r="Y38" s="95">
        <v>2339</v>
      </c>
      <c r="Z38" s="95">
        <v>2909</v>
      </c>
      <c r="AA38" s="95">
        <v>3191</v>
      </c>
      <c r="AB38" s="586">
        <v>2931</v>
      </c>
    </row>
    <row r="39" spans="2:28" x14ac:dyDescent="0.2">
      <c r="B39" s="654" t="s">
        <v>264</v>
      </c>
      <c r="C39" s="95">
        <f>(D39+P39)</f>
        <v>34943</v>
      </c>
      <c r="D39" s="95">
        <f>(F39+E39)</f>
        <v>11837</v>
      </c>
      <c r="E39" s="95">
        <f>(J39+I39+H39+G39)</f>
        <v>6805</v>
      </c>
      <c r="F39" s="564">
        <f>(K39+L39+M39+N39+O39)</f>
        <v>5032</v>
      </c>
      <c r="G39" s="393">
        <v>2093</v>
      </c>
      <c r="H39" s="95">
        <v>1714</v>
      </c>
      <c r="I39" s="95">
        <v>1560</v>
      </c>
      <c r="J39" s="98">
        <v>1438</v>
      </c>
      <c r="K39" s="108">
        <v>1292</v>
      </c>
      <c r="L39" s="525">
        <v>1176</v>
      </c>
      <c r="M39" s="95">
        <v>878</v>
      </c>
      <c r="N39" s="112">
        <v>984</v>
      </c>
      <c r="O39" s="98">
        <v>702</v>
      </c>
      <c r="P39" s="565">
        <f>(S39+T39+U39+V39+W39+X39+Y39+Z39+AA39+AB39)</f>
        <v>23106</v>
      </c>
      <c r="Q39" s="564">
        <f>(S39+T39+U39+V39+W39)</f>
        <v>9710</v>
      </c>
      <c r="R39" s="564">
        <f>(X39+Y39+Z39+AA39+AB39)</f>
        <v>13396</v>
      </c>
      <c r="S39" s="356">
        <v>811</v>
      </c>
      <c r="T39" s="95">
        <v>1264</v>
      </c>
      <c r="U39" s="95">
        <v>1462</v>
      </c>
      <c r="V39" s="653">
        <v>2918</v>
      </c>
      <c r="W39" s="95">
        <v>3255</v>
      </c>
      <c r="X39" s="95">
        <v>1875</v>
      </c>
      <c r="Y39" s="95">
        <v>2808</v>
      </c>
      <c r="Z39" s="95">
        <v>2485</v>
      </c>
      <c r="AA39" s="95">
        <v>3049</v>
      </c>
      <c r="AB39" s="586">
        <v>3179</v>
      </c>
    </row>
    <row r="40" spans="2:28" x14ac:dyDescent="0.2">
      <c r="B40" s="654"/>
      <c r="C40" s="95"/>
      <c r="D40" s="95"/>
      <c r="E40" s="95"/>
      <c r="F40" s="564"/>
      <c r="G40" s="393"/>
      <c r="H40" s="95"/>
      <c r="I40" s="113"/>
      <c r="J40" s="124"/>
      <c r="K40" s="118"/>
      <c r="L40" s="575"/>
      <c r="M40" s="113"/>
      <c r="N40" s="574"/>
      <c r="O40" s="526"/>
      <c r="P40" s="573"/>
      <c r="Q40" s="564"/>
      <c r="R40" s="564"/>
      <c r="S40" s="356"/>
      <c r="T40" s="113"/>
      <c r="U40" s="113"/>
      <c r="V40" s="113"/>
      <c r="W40" s="113"/>
      <c r="X40" s="113"/>
      <c r="Y40" s="113"/>
      <c r="Z40" s="113"/>
      <c r="AA40" s="113"/>
      <c r="AB40" s="572"/>
    </row>
    <row r="41" spans="2:28" x14ac:dyDescent="0.2">
      <c r="B41" s="654" t="s">
        <v>263</v>
      </c>
      <c r="C41" s="73">
        <f>(D41+P41)</f>
        <v>37547</v>
      </c>
      <c r="D41" s="73">
        <f>(F41+E41)</f>
        <v>14342</v>
      </c>
      <c r="E41" s="73">
        <f>(J41+I41+H41+G41)</f>
        <v>7451</v>
      </c>
      <c r="F41" s="569">
        <f>(K41+L41+M41+N41+O41)</f>
        <v>6891</v>
      </c>
      <c r="G41" s="402">
        <v>1741</v>
      </c>
      <c r="H41" s="73">
        <v>2109</v>
      </c>
      <c r="I41" s="73">
        <f>SUM(I42:I44)</f>
        <v>1722</v>
      </c>
      <c r="J41" s="495">
        <v>1879</v>
      </c>
      <c r="K41" s="81">
        <f>SUM(K42:K44)</f>
        <v>1454</v>
      </c>
      <c r="L41" s="534">
        <f>SUM(L42:L44)</f>
        <v>1366</v>
      </c>
      <c r="M41" s="73">
        <f>SUM(M42:M44)</f>
        <v>1552</v>
      </c>
      <c r="N41" s="77">
        <v>1324</v>
      </c>
      <c r="O41" s="535">
        <v>1195</v>
      </c>
      <c r="P41" s="570">
        <f>(S41+T41+U41+V41+W41+X41+Y41+Z41+AA41+AB41)</f>
        <v>23205</v>
      </c>
      <c r="Q41" s="569">
        <f>(S41+T41+U41+V41+W41)</f>
        <v>8827</v>
      </c>
      <c r="R41" s="569">
        <f>(X41+Y41+Z41+AA41+AB41)</f>
        <v>14378</v>
      </c>
      <c r="S41" s="5">
        <v>1283</v>
      </c>
      <c r="T41" s="73">
        <v>1168</v>
      </c>
      <c r="U41" s="73">
        <v>1858</v>
      </c>
      <c r="V41" s="73">
        <v>2136</v>
      </c>
      <c r="W41" s="73">
        <v>2382</v>
      </c>
      <c r="X41" s="73">
        <v>2621</v>
      </c>
      <c r="Y41" s="73">
        <v>2793</v>
      </c>
      <c r="Z41" s="73">
        <v>3073</v>
      </c>
      <c r="AA41" s="73">
        <v>2799</v>
      </c>
      <c r="AB41" s="85">
        <v>3092</v>
      </c>
    </row>
    <row r="42" spans="2:28" x14ac:dyDescent="0.2">
      <c r="B42" s="654" t="s">
        <v>262</v>
      </c>
      <c r="C42" s="95">
        <f>(D42+P42)</f>
        <v>7764</v>
      </c>
      <c r="D42" s="95">
        <f>(F42+E42)</f>
        <v>2163</v>
      </c>
      <c r="E42" s="95">
        <f>(J42+I42+H42+G42)</f>
        <v>1010</v>
      </c>
      <c r="F42" s="564">
        <f>(K42+L42+M42+N42+O42)</f>
        <v>1153</v>
      </c>
      <c r="G42" s="393">
        <v>184</v>
      </c>
      <c r="H42" s="95">
        <v>263</v>
      </c>
      <c r="I42" s="95">
        <v>236</v>
      </c>
      <c r="J42" s="98">
        <v>327</v>
      </c>
      <c r="K42" s="108">
        <v>213</v>
      </c>
      <c r="L42" s="525">
        <v>221</v>
      </c>
      <c r="M42" s="95">
        <v>276</v>
      </c>
      <c r="N42" s="112">
        <v>223</v>
      </c>
      <c r="O42" s="98">
        <v>220</v>
      </c>
      <c r="P42" s="565">
        <f>(S42+T42+U42+V42+W42+X42+Y42+Z42+AA42+AB42)</f>
        <v>5601</v>
      </c>
      <c r="Q42" s="564">
        <f>(S42+T42+U42+V42+W42)</f>
        <v>1638</v>
      </c>
      <c r="R42" s="564">
        <f>(X42+Y42+Z42+AA42+AB42)</f>
        <v>3963</v>
      </c>
      <c r="S42" s="356">
        <v>260</v>
      </c>
      <c r="T42" s="95">
        <v>252</v>
      </c>
      <c r="U42" s="95">
        <v>333</v>
      </c>
      <c r="V42" s="653">
        <v>305</v>
      </c>
      <c r="W42" s="95">
        <v>488</v>
      </c>
      <c r="X42" s="95">
        <v>525</v>
      </c>
      <c r="Y42" s="95">
        <v>791</v>
      </c>
      <c r="Z42" s="95">
        <v>855</v>
      </c>
      <c r="AA42" s="95">
        <v>886</v>
      </c>
      <c r="AB42" s="586">
        <v>906</v>
      </c>
    </row>
    <row r="43" spans="2:28" x14ac:dyDescent="0.2">
      <c r="B43" s="654" t="s">
        <v>261</v>
      </c>
      <c r="C43" s="95">
        <f>(D43+P43)</f>
        <v>16263</v>
      </c>
      <c r="D43" s="95">
        <f>(F43+E43)</f>
        <v>6455</v>
      </c>
      <c r="E43" s="95">
        <f>(J43+I43+H43+G43)</f>
        <v>3091</v>
      </c>
      <c r="F43" s="564">
        <f>(K43+L43+M43+N43+O43)</f>
        <v>3364</v>
      </c>
      <c r="G43" s="393">
        <v>686</v>
      </c>
      <c r="H43" s="95">
        <v>682</v>
      </c>
      <c r="I43" s="95">
        <v>797</v>
      </c>
      <c r="J43" s="98">
        <v>926</v>
      </c>
      <c r="K43" s="108">
        <v>790</v>
      </c>
      <c r="L43" s="525">
        <v>742</v>
      </c>
      <c r="M43" s="95">
        <v>671</v>
      </c>
      <c r="N43" s="112">
        <v>585</v>
      </c>
      <c r="O43" s="98">
        <v>576</v>
      </c>
      <c r="P43" s="565">
        <f>(S43+T43+U43+V43+W43+X43+Y43+Z43+AA43+AB43)</f>
        <v>9808</v>
      </c>
      <c r="Q43" s="564">
        <f>(S43+T43+U43+V43+W43)</f>
        <v>3741</v>
      </c>
      <c r="R43" s="564">
        <f>(X43+Y43+Z43+AA43+AB43)</f>
        <v>6067</v>
      </c>
      <c r="S43" s="356">
        <v>558</v>
      </c>
      <c r="T43" s="95">
        <v>435</v>
      </c>
      <c r="U43" s="95">
        <v>671</v>
      </c>
      <c r="V43" s="653">
        <v>1146</v>
      </c>
      <c r="W43" s="95">
        <v>931</v>
      </c>
      <c r="X43" s="95">
        <v>1000</v>
      </c>
      <c r="Y43" s="95">
        <v>1152</v>
      </c>
      <c r="Z43" s="95">
        <v>1404</v>
      </c>
      <c r="AA43" s="95">
        <v>1368</v>
      </c>
      <c r="AB43" s="586">
        <v>1143</v>
      </c>
    </row>
    <row r="44" spans="2:28" x14ac:dyDescent="0.2">
      <c r="B44" s="654" t="s">
        <v>260</v>
      </c>
      <c r="C44" s="95">
        <f>(D44+P44)</f>
        <v>13520</v>
      </c>
      <c r="D44" s="95">
        <f>(F44+E44)</f>
        <v>5724</v>
      </c>
      <c r="E44" s="95">
        <f>(J44+I44+H44+G44)</f>
        <v>3350</v>
      </c>
      <c r="F44" s="564">
        <f>(K44+L44+M44+N44+O44)</f>
        <v>2374</v>
      </c>
      <c r="G44" s="393">
        <v>871</v>
      </c>
      <c r="H44" s="95">
        <v>1164</v>
      </c>
      <c r="I44" s="95">
        <v>689</v>
      </c>
      <c r="J44" s="98">
        <v>626</v>
      </c>
      <c r="K44" s="108">
        <v>451</v>
      </c>
      <c r="L44" s="525">
        <v>403</v>
      </c>
      <c r="M44" s="95">
        <v>605</v>
      </c>
      <c r="N44" s="112">
        <v>516</v>
      </c>
      <c r="O44" s="98">
        <v>399</v>
      </c>
      <c r="P44" s="565">
        <f>(S44+T44+U44+V44+W44+X44+Y44+Z44+AA44+AB44)</f>
        <v>7796</v>
      </c>
      <c r="Q44" s="564">
        <f>(S44+T44+U44+V44+W44)</f>
        <v>3448</v>
      </c>
      <c r="R44" s="564">
        <f>(X44+Y44+Z44+AA44+AB44)</f>
        <v>4348</v>
      </c>
      <c r="S44" s="356">
        <v>465</v>
      </c>
      <c r="T44" s="95">
        <v>481</v>
      </c>
      <c r="U44" s="95">
        <v>854</v>
      </c>
      <c r="V44" s="653">
        <v>685</v>
      </c>
      <c r="W44" s="95">
        <v>963</v>
      </c>
      <c r="X44" s="95">
        <v>1096</v>
      </c>
      <c r="Y44" s="95">
        <v>850</v>
      </c>
      <c r="Z44" s="95">
        <v>814</v>
      </c>
      <c r="AA44" s="95">
        <v>545</v>
      </c>
      <c r="AB44" s="586">
        <v>1043</v>
      </c>
    </row>
    <row r="45" spans="2:28" x14ac:dyDescent="0.2">
      <c r="B45" s="654"/>
      <c r="C45" s="95"/>
      <c r="D45" s="95"/>
      <c r="E45" s="95"/>
      <c r="F45" s="564"/>
      <c r="G45" s="402"/>
      <c r="H45" s="73"/>
      <c r="I45" s="113"/>
      <c r="J45" s="98"/>
      <c r="K45" s="118"/>
      <c r="L45" s="575"/>
      <c r="M45" s="113"/>
      <c r="N45" s="574"/>
      <c r="O45" s="526"/>
      <c r="P45" s="573"/>
      <c r="Q45" s="564"/>
      <c r="R45" s="564"/>
      <c r="S45" s="356"/>
      <c r="T45" s="113"/>
      <c r="U45" s="113"/>
      <c r="V45" s="113"/>
      <c r="W45" s="113"/>
      <c r="X45" s="113"/>
      <c r="Y45" s="113"/>
      <c r="Z45" s="113"/>
      <c r="AA45" s="113"/>
      <c r="AB45" s="572"/>
    </row>
    <row r="46" spans="2:28" x14ac:dyDescent="0.2">
      <c r="B46" s="654" t="s">
        <v>259</v>
      </c>
      <c r="C46" s="73">
        <f>(D46+P46)</f>
        <v>14260</v>
      </c>
      <c r="D46" s="73">
        <f>(F46+E46)</f>
        <v>3133</v>
      </c>
      <c r="E46" s="73">
        <f>(J46+I46+H46+G46)</f>
        <v>1486</v>
      </c>
      <c r="F46" s="569">
        <f>(K46+L46+M46+N46+O46)</f>
        <v>1647</v>
      </c>
      <c r="G46" s="402">
        <v>428</v>
      </c>
      <c r="H46" s="73">
        <v>334</v>
      </c>
      <c r="I46" s="73">
        <f>SUM(I47:I49)</f>
        <v>262</v>
      </c>
      <c r="J46" s="495">
        <v>462</v>
      </c>
      <c r="K46" s="81">
        <f>SUM(K47:K49)</f>
        <v>299</v>
      </c>
      <c r="L46" s="534">
        <f>SUM(L47:L49)</f>
        <v>371</v>
      </c>
      <c r="M46" s="73">
        <f>SUM(M47:M49)</f>
        <v>315</v>
      </c>
      <c r="N46" s="77">
        <v>317</v>
      </c>
      <c r="O46" s="535">
        <v>345</v>
      </c>
      <c r="P46" s="570">
        <f>(S46+T46+U46+V46+W46+X46+Y46+Z46+AA46+AB46)</f>
        <v>11127</v>
      </c>
      <c r="Q46" s="569">
        <f>(S46+T46+U46+V46+W46)</f>
        <v>4585</v>
      </c>
      <c r="R46" s="569">
        <f>(X46+Y46+Z46+AA46+AB46)</f>
        <v>6542</v>
      </c>
      <c r="S46" s="5">
        <v>385</v>
      </c>
      <c r="T46" s="73">
        <v>481</v>
      </c>
      <c r="U46" s="73">
        <v>766</v>
      </c>
      <c r="V46" s="73">
        <v>1068</v>
      </c>
      <c r="W46" s="73">
        <v>1885</v>
      </c>
      <c r="X46" s="73">
        <v>1660</v>
      </c>
      <c r="Y46" s="73">
        <v>1439</v>
      </c>
      <c r="Z46" s="73">
        <v>1402</v>
      </c>
      <c r="AA46" s="73">
        <v>1150</v>
      </c>
      <c r="AB46" s="85">
        <v>891</v>
      </c>
    </row>
    <row r="47" spans="2:28" x14ac:dyDescent="0.2">
      <c r="B47" s="654" t="s">
        <v>258</v>
      </c>
      <c r="C47" s="95">
        <f>(D47+P47)</f>
        <v>1242</v>
      </c>
      <c r="D47" s="95">
        <f>(F47+E47)</f>
        <v>300</v>
      </c>
      <c r="E47" s="95">
        <f>(J47+I47+H47+G47)</f>
        <v>96</v>
      </c>
      <c r="F47" s="564">
        <f>(K47+L47+M47+N47+O47)</f>
        <v>204</v>
      </c>
      <c r="G47" s="393">
        <v>30</v>
      </c>
      <c r="H47" s="95">
        <v>21</v>
      </c>
      <c r="I47" s="95">
        <v>25</v>
      </c>
      <c r="J47" s="98">
        <v>20</v>
      </c>
      <c r="K47" s="108">
        <v>20</v>
      </c>
      <c r="L47" s="525">
        <v>26</v>
      </c>
      <c r="M47" s="95">
        <v>38</v>
      </c>
      <c r="N47" s="112">
        <v>64</v>
      </c>
      <c r="O47" s="98">
        <v>56</v>
      </c>
      <c r="P47" s="565">
        <f>(S47+T47+U47+V47+W47+X47+Y47+Z47+AA47+AB47)</f>
        <v>942</v>
      </c>
      <c r="Q47" s="564">
        <f>(S47+T47+U47+V47+W47)</f>
        <v>492</v>
      </c>
      <c r="R47" s="564">
        <f>(X47+Y47+Z47+AA47+AB47)</f>
        <v>450</v>
      </c>
      <c r="S47" s="356">
        <v>63</v>
      </c>
      <c r="T47" s="95">
        <v>72</v>
      </c>
      <c r="U47" s="95">
        <v>133</v>
      </c>
      <c r="V47" s="653">
        <v>120</v>
      </c>
      <c r="W47" s="95">
        <v>104</v>
      </c>
      <c r="X47" s="95">
        <v>100</v>
      </c>
      <c r="Y47" s="95">
        <v>107</v>
      </c>
      <c r="Z47" s="95">
        <v>91</v>
      </c>
      <c r="AA47" s="95">
        <v>73</v>
      </c>
      <c r="AB47" s="586">
        <v>79</v>
      </c>
    </row>
    <row r="48" spans="2:28" x14ac:dyDescent="0.2">
      <c r="B48" s="654" t="s">
        <v>257</v>
      </c>
      <c r="C48" s="95">
        <f>(D48+P48)</f>
        <v>3580</v>
      </c>
      <c r="D48" s="95">
        <f>(F48+E48)</f>
        <v>881</v>
      </c>
      <c r="E48" s="95">
        <f>(J48+I48+H48+G48)</f>
        <v>426</v>
      </c>
      <c r="F48" s="564">
        <f>(K48+L48+M48+N48+O48)</f>
        <v>455</v>
      </c>
      <c r="G48" s="393">
        <v>92</v>
      </c>
      <c r="H48" s="95">
        <v>67</v>
      </c>
      <c r="I48" s="95">
        <v>43</v>
      </c>
      <c r="J48" s="98">
        <v>224</v>
      </c>
      <c r="K48" s="108">
        <v>85</v>
      </c>
      <c r="L48" s="525">
        <v>68</v>
      </c>
      <c r="M48" s="95">
        <v>114</v>
      </c>
      <c r="N48" s="112">
        <v>93</v>
      </c>
      <c r="O48" s="98">
        <v>95</v>
      </c>
      <c r="P48" s="565">
        <f>(S48+T48+U48+V48+W48+X48+Y48+Z48+AA48+AB48)</f>
        <v>2699</v>
      </c>
      <c r="Q48" s="564">
        <f>(S48+T48+U48+V48+W48)</f>
        <v>1190</v>
      </c>
      <c r="R48" s="564">
        <f>(X48+Y48+Z48+AA48+AB48)</f>
        <v>1509</v>
      </c>
      <c r="S48" s="356">
        <v>159</v>
      </c>
      <c r="T48" s="95">
        <v>184</v>
      </c>
      <c r="U48" s="95">
        <v>226</v>
      </c>
      <c r="V48" s="653">
        <v>287</v>
      </c>
      <c r="W48" s="95">
        <v>334</v>
      </c>
      <c r="X48" s="95">
        <v>349</v>
      </c>
      <c r="Y48" s="95">
        <v>331</v>
      </c>
      <c r="Z48" s="95">
        <v>333</v>
      </c>
      <c r="AA48" s="95">
        <v>243</v>
      </c>
      <c r="AB48" s="586">
        <v>253</v>
      </c>
    </row>
    <row r="49" spans="2:28" x14ac:dyDescent="0.2">
      <c r="B49" s="654" t="s">
        <v>256</v>
      </c>
      <c r="C49" s="95">
        <f>(D49+P49)</f>
        <v>9438</v>
      </c>
      <c r="D49" s="95">
        <f>(F49+E49)</f>
        <v>1952</v>
      </c>
      <c r="E49" s="95">
        <f>(J49+I49+H49+G49)</f>
        <v>964</v>
      </c>
      <c r="F49" s="564">
        <f>(K49+L49+M49+N49+O49)</f>
        <v>988</v>
      </c>
      <c r="G49" s="393">
        <v>306</v>
      </c>
      <c r="H49" s="95">
        <v>246</v>
      </c>
      <c r="I49" s="95">
        <v>194</v>
      </c>
      <c r="J49" s="98">
        <v>218</v>
      </c>
      <c r="K49" s="108">
        <v>194</v>
      </c>
      <c r="L49" s="525">
        <v>277</v>
      </c>
      <c r="M49" s="95">
        <v>163</v>
      </c>
      <c r="N49" s="112">
        <v>160</v>
      </c>
      <c r="O49" s="98">
        <v>194</v>
      </c>
      <c r="P49" s="565">
        <f>(S49+T49+U49+V49+W49+X49+Y49+Z49+AA49+AB49)</f>
        <v>7486</v>
      </c>
      <c r="Q49" s="564">
        <f>(S49+T49+U49+V49+W49)</f>
        <v>2903</v>
      </c>
      <c r="R49" s="564">
        <f>(X49+Y49+Z49+AA49+AB49)</f>
        <v>4583</v>
      </c>
      <c r="S49" s="356">
        <v>163</v>
      </c>
      <c r="T49" s="95">
        <v>225</v>
      </c>
      <c r="U49" s="95">
        <v>407</v>
      </c>
      <c r="V49" s="653">
        <v>661</v>
      </c>
      <c r="W49" s="95">
        <v>1447</v>
      </c>
      <c r="X49" s="95">
        <v>1211</v>
      </c>
      <c r="Y49" s="95">
        <v>1001</v>
      </c>
      <c r="Z49" s="95">
        <v>978</v>
      </c>
      <c r="AA49" s="95">
        <v>834</v>
      </c>
      <c r="AB49" s="586">
        <v>559</v>
      </c>
    </row>
    <row r="50" spans="2:28" x14ac:dyDescent="0.2">
      <c r="B50" s="654"/>
      <c r="C50" s="95"/>
      <c r="D50" s="95"/>
      <c r="E50" s="95"/>
      <c r="F50" s="564"/>
      <c r="G50" s="402"/>
      <c r="H50" s="73"/>
      <c r="I50" s="113"/>
      <c r="J50" s="98"/>
      <c r="K50" s="118"/>
      <c r="L50" s="575"/>
      <c r="M50" s="113"/>
      <c r="N50" s="574"/>
      <c r="O50" s="526"/>
      <c r="P50" s="573"/>
      <c r="Q50" s="564"/>
      <c r="R50" s="564"/>
      <c r="S50" s="356"/>
      <c r="T50" s="113"/>
      <c r="U50" s="113"/>
      <c r="V50" s="113"/>
      <c r="W50" s="113"/>
      <c r="X50" s="113"/>
      <c r="Y50" s="113"/>
      <c r="Z50" s="113"/>
      <c r="AA50" s="113"/>
      <c r="AB50" s="572"/>
    </row>
    <row r="51" spans="2:28" x14ac:dyDescent="0.2">
      <c r="B51" s="654" t="s">
        <v>255</v>
      </c>
      <c r="C51" s="73">
        <f>(D51+P51)</f>
        <v>22921</v>
      </c>
      <c r="D51" s="73">
        <f>(F51+E51)</f>
        <v>4933</v>
      </c>
      <c r="E51" s="73">
        <f>(J51+I51+H51+G51)</f>
        <v>1747</v>
      </c>
      <c r="F51" s="569">
        <f>(K51+L51+M51+N51+O51)</f>
        <v>3186</v>
      </c>
      <c r="G51" s="402">
        <v>540</v>
      </c>
      <c r="H51" s="73">
        <v>464</v>
      </c>
      <c r="I51" s="73">
        <f>SUM(I52:I56)</f>
        <v>324</v>
      </c>
      <c r="J51" s="495">
        <v>419</v>
      </c>
      <c r="K51" s="81">
        <f>SUM(K52:K56)</f>
        <v>434</v>
      </c>
      <c r="L51" s="534">
        <f>SUM(L52:L56)</f>
        <v>669</v>
      </c>
      <c r="M51" s="73">
        <f>SUM(M52:M56)</f>
        <v>650</v>
      </c>
      <c r="N51" s="77">
        <v>691</v>
      </c>
      <c r="O51" s="535">
        <v>742</v>
      </c>
      <c r="P51" s="570">
        <f>(S51+T51+U51+V51+W51+X51+Y51+Z51+AA51+AB51)</f>
        <v>17988</v>
      </c>
      <c r="Q51" s="569">
        <f>(S51+T51+U51+V51+W51)</f>
        <v>7004</v>
      </c>
      <c r="R51" s="569">
        <f>(X51+Y51+Z51+AA51+AB51)</f>
        <v>10984</v>
      </c>
      <c r="S51" s="5">
        <v>734</v>
      </c>
      <c r="T51" s="73">
        <v>946</v>
      </c>
      <c r="U51" s="73">
        <v>1333</v>
      </c>
      <c r="V51" s="73">
        <v>1796</v>
      </c>
      <c r="W51" s="73">
        <v>2195</v>
      </c>
      <c r="X51" s="73">
        <v>2196</v>
      </c>
      <c r="Y51" s="73">
        <v>2408</v>
      </c>
      <c r="Z51" s="73">
        <v>2356</v>
      </c>
      <c r="AA51" s="73">
        <v>2095</v>
      </c>
      <c r="AB51" s="85">
        <v>1929</v>
      </c>
    </row>
    <row r="52" spans="2:28" x14ac:dyDescent="0.2">
      <c r="B52" s="654" t="s">
        <v>254</v>
      </c>
      <c r="C52" s="95">
        <f>(D52+P52)</f>
        <v>2172</v>
      </c>
      <c r="D52" s="95">
        <f>(F52+E52)</f>
        <v>407</v>
      </c>
      <c r="E52" s="95">
        <f>(J52+I52+H52+G52)</f>
        <v>209</v>
      </c>
      <c r="F52" s="564">
        <f>(K52+L52+M52+N52+O52)</f>
        <v>198</v>
      </c>
      <c r="G52" s="393">
        <v>59</v>
      </c>
      <c r="H52" s="95">
        <v>55</v>
      </c>
      <c r="I52" s="95">
        <v>49</v>
      </c>
      <c r="J52" s="98">
        <v>46</v>
      </c>
      <c r="K52" s="108">
        <v>35</v>
      </c>
      <c r="L52" s="525">
        <v>39</v>
      </c>
      <c r="M52" s="95">
        <v>28</v>
      </c>
      <c r="N52" s="112">
        <v>29</v>
      </c>
      <c r="O52" s="98">
        <v>67</v>
      </c>
      <c r="P52" s="565">
        <f>(S52+T52+U52+V52+W52+X52+Y52+Z52+AA52+AB52)</f>
        <v>1765</v>
      </c>
      <c r="Q52" s="564">
        <f>(S52+T52+U52+V52+W52)</f>
        <v>743</v>
      </c>
      <c r="R52" s="564">
        <f>(X52+Y52+Z52+AA52+AB52)</f>
        <v>1022</v>
      </c>
      <c r="S52" s="356">
        <v>44</v>
      </c>
      <c r="T52" s="95">
        <v>89</v>
      </c>
      <c r="U52" s="95">
        <v>83</v>
      </c>
      <c r="V52" s="653">
        <v>190</v>
      </c>
      <c r="W52" s="95">
        <v>337</v>
      </c>
      <c r="X52" s="95">
        <v>316</v>
      </c>
      <c r="Y52" s="95">
        <v>206</v>
      </c>
      <c r="Z52" s="95">
        <v>170</v>
      </c>
      <c r="AA52" s="95">
        <v>176</v>
      </c>
      <c r="AB52" s="586">
        <v>154</v>
      </c>
    </row>
    <row r="53" spans="2:28" x14ac:dyDescent="0.2">
      <c r="B53" s="654" t="s">
        <v>253</v>
      </c>
      <c r="C53" s="95">
        <f>(D53+P53)</f>
        <v>7296</v>
      </c>
      <c r="D53" s="95">
        <f>(F53+E53)</f>
        <v>1567</v>
      </c>
      <c r="E53" s="95">
        <f>(J53+I53+H53+G53)</f>
        <v>441</v>
      </c>
      <c r="F53" s="564">
        <f>(K53+L53+M53+N53+O53)</f>
        <v>1126</v>
      </c>
      <c r="G53" s="393">
        <v>155</v>
      </c>
      <c r="H53" s="95">
        <v>99</v>
      </c>
      <c r="I53" s="95">
        <v>78</v>
      </c>
      <c r="J53" s="98">
        <v>109</v>
      </c>
      <c r="K53" s="108">
        <v>134</v>
      </c>
      <c r="L53" s="525">
        <v>172</v>
      </c>
      <c r="M53" s="95">
        <v>233</v>
      </c>
      <c r="N53" s="112">
        <v>291</v>
      </c>
      <c r="O53" s="98">
        <v>296</v>
      </c>
      <c r="P53" s="565">
        <f>(S53+T53+U53+V53+W53+X53+Y53+Z53+AA53+AB53)</f>
        <v>5729</v>
      </c>
      <c r="Q53" s="564">
        <f>(S53+T53+U53+V53+W53)</f>
        <v>1839</v>
      </c>
      <c r="R53" s="564">
        <f>(X53+Y53+Z53+AA53+AB53)</f>
        <v>3890</v>
      </c>
      <c r="S53" s="356">
        <v>236</v>
      </c>
      <c r="T53" s="95">
        <v>254</v>
      </c>
      <c r="U53" s="95">
        <v>327</v>
      </c>
      <c r="V53" s="653">
        <v>403</v>
      </c>
      <c r="W53" s="95">
        <v>619</v>
      </c>
      <c r="X53" s="95">
        <v>678</v>
      </c>
      <c r="Y53" s="95">
        <v>935</v>
      </c>
      <c r="Z53" s="95">
        <v>892</v>
      </c>
      <c r="AA53" s="95">
        <v>702</v>
      </c>
      <c r="AB53" s="586">
        <v>683</v>
      </c>
    </row>
    <row r="54" spans="2:28" x14ac:dyDescent="0.2">
      <c r="B54" s="654" t="s">
        <v>252</v>
      </c>
      <c r="C54" s="95">
        <f>(D54+P54)</f>
        <v>2880</v>
      </c>
      <c r="D54" s="95">
        <f>(F54+E54)</f>
        <v>349</v>
      </c>
      <c r="E54" s="95">
        <f>(J54+I54+H54+G54)</f>
        <v>114</v>
      </c>
      <c r="F54" s="564">
        <f>(K54+L54+M54+N54+O54)</f>
        <v>235</v>
      </c>
      <c r="G54" s="393">
        <v>28</v>
      </c>
      <c r="H54" s="95">
        <v>33</v>
      </c>
      <c r="I54" s="95">
        <v>28</v>
      </c>
      <c r="J54" s="98">
        <v>25</v>
      </c>
      <c r="K54" s="108">
        <v>54</v>
      </c>
      <c r="L54" s="525">
        <v>45</v>
      </c>
      <c r="M54" s="95">
        <v>29</v>
      </c>
      <c r="N54" s="112">
        <v>46</v>
      </c>
      <c r="O54" s="98">
        <v>61</v>
      </c>
      <c r="P54" s="565">
        <f>(S54+T54+U54+V54+W54+X54+Y54+Z54+AA54+AB54)</f>
        <v>2531</v>
      </c>
      <c r="Q54" s="564">
        <f>(S54+T54+U54+V54+W54)</f>
        <v>844</v>
      </c>
      <c r="R54" s="564">
        <f>(X54+Y54+Z54+AA54+AB54)</f>
        <v>1687</v>
      </c>
      <c r="S54" s="356">
        <v>117</v>
      </c>
      <c r="T54" s="95">
        <v>105</v>
      </c>
      <c r="U54" s="95">
        <v>222</v>
      </c>
      <c r="V54" s="653">
        <v>194</v>
      </c>
      <c r="W54" s="95">
        <v>206</v>
      </c>
      <c r="X54" s="95">
        <v>221</v>
      </c>
      <c r="Y54" s="95">
        <v>429</v>
      </c>
      <c r="Z54" s="95">
        <v>358</v>
      </c>
      <c r="AA54" s="95">
        <v>345</v>
      </c>
      <c r="AB54" s="586">
        <v>334</v>
      </c>
    </row>
    <row r="55" spans="2:28" x14ac:dyDescent="0.2">
      <c r="B55" s="654" t="s">
        <v>251</v>
      </c>
      <c r="C55" s="95">
        <f>(D55+P55)</f>
        <v>5052</v>
      </c>
      <c r="D55" s="95">
        <f>(F55+E55)</f>
        <v>1553</v>
      </c>
      <c r="E55" s="95">
        <f>(J55+I55+H55+G55)</f>
        <v>697</v>
      </c>
      <c r="F55" s="564">
        <f>(K55+L55+M55+N55+O55)</f>
        <v>856</v>
      </c>
      <c r="G55" s="393">
        <v>209</v>
      </c>
      <c r="H55" s="95">
        <v>203</v>
      </c>
      <c r="I55" s="95">
        <v>119</v>
      </c>
      <c r="J55" s="98">
        <v>166</v>
      </c>
      <c r="K55" s="108">
        <v>168</v>
      </c>
      <c r="L55" s="525">
        <v>203</v>
      </c>
      <c r="M55" s="95">
        <v>184</v>
      </c>
      <c r="N55" s="112">
        <v>156</v>
      </c>
      <c r="O55" s="98">
        <v>145</v>
      </c>
      <c r="P55" s="565">
        <f>(S55+T55+U55+V55+W55+X55+Y55+Z55+AA55+AB55)</f>
        <v>3499</v>
      </c>
      <c r="Q55" s="564">
        <f>(S55+T55+U55+V55+W55)</f>
        <v>1352</v>
      </c>
      <c r="R55" s="564">
        <f>(X55+Y55+Z55+AA55+AB55)</f>
        <v>2147</v>
      </c>
      <c r="S55" s="356">
        <v>132</v>
      </c>
      <c r="T55" s="95">
        <v>183</v>
      </c>
      <c r="U55" s="95">
        <v>221</v>
      </c>
      <c r="V55" s="653">
        <v>431</v>
      </c>
      <c r="W55" s="95">
        <v>385</v>
      </c>
      <c r="X55" s="95">
        <v>356</v>
      </c>
      <c r="Y55" s="95">
        <v>316</v>
      </c>
      <c r="Z55" s="95">
        <v>549</v>
      </c>
      <c r="AA55" s="95">
        <v>507</v>
      </c>
      <c r="AB55" s="586">
        <v>419</v>
      </c>
    </row>
    <row r="56" spans="2:28" x14ac:dyDescent="0.2">
      <c r="B56" s="654" t="s">
        <v>250</v>
      </c>
      <c r="C56" s="95">
        <f>(D56+P56)</f>
        <v>5521</v>
      </c>
      <c r="D56" s="95">
        <f>(F56+E56)</f>
        <v>1057</v>
      </c>
      <c r="E56" s="95">
        <f>(J56+I56+H56+G56)</f>
        <v>286</v>
      </c>
      <c r="F56" s="564">
        <f>(K56+L56+M56+N56+O56)</f>
        <v>771</v>
      </c>
      <c r="G56" s="393">
        <v>89</v>
      </c>
      <c r="H56" s="95">
        <v>74</v>
      </c>
      <c r="I56" s="95">
        <v>50</v>
      </c>
      <c r="J56" s="98">
        <v>73</v>
      </c>
      <c r="K56" s="108">
        <v>43</v>
      </c>
      <c r="L56" s="525">
        <v>210</v>
      </c>
      <c r="M56" s="95">
        <v>176</v>
      </c>
      <c r="N56" s="112">
        <v>169</v>
      </c>
      <c r="O56" s="98">
        <v>173</v>
      </c>
      <c r="P56" s="565">
        <f>(S56+T56+U56+V56+W56+X56+Y56+Z56+AA56+AB56)</f>
        <v>4464</v>
      </c>
      <c r="Q56" s="564">
        <f>(S56+T56+U56+V56+W56)</f>
        <v>2226</v>
      </c>
      <c r="R56" s="564">
        <f>(X56+Y56+Z56+AA56+AB56)</f>
        <v>2238</v>
      </c>
      <c r="S56" s="356">
        <v>205</v>
      </c>
      <c r="T56" s="95">
        <v>315</v>
      </c>
      <c r="U56" s="95">
        <v>480</v>
      </c>
      <c r="V56" s="653">
        <v>578</v>
      </c>
      <c r="W56" s="95">
        <v>648</v>
      </c>
      <c r="X56" s="95">
        <v>625</v>
      </c>
      <c r="Y56" s="95">
        <v>522</v>
      </c>
      <c r="Z56" s="95">
        <v>387</v>
      </c>
      <c r="AA56" s="95">
        <v>365</v>
      </c>
      <c r="AB56" s="586">
        <v>339</v>
      </c>
    </row>
    <row r="57" spans="2:28" x14ac:dyDescent="0.2">
      <c r="B57" s="654"/>
      <c r="C57" s="95"/>
      <c r="D57" s="95"/>
      <c r="E57" s="95"/>
      <c r="F57" s="564"/>
      <c r="G57" s="402"/>
      <c r="H57" s="73"/>
      <c r="I57" s="113"/>
      <c r="J57" s="98"/>
      <c r="K57" s="118"/>
      <c r="L57" s="575"/>
      <c r="M57" s="113"/>
      <c r="N57" s="574"/>
      <c r="O57" s="526"/>
      <c r="P57" s="573"/>
      <c r="Q57" s="564"/>
      <c r="R57" s="564"/>
      <c r="S57" s="356"/>
      <c r="T57" s="113"/>
      <c r="U57" s="113"/>
      <c r="V57" s="113"/>
      <c r="W57" s="113"/>
      <c r="X57" s="113"/>
      <c r="Y57" s="113"/>
      <c r="Z57" s="113"/>
      <c r="AA57" s="113"/>
      <c r="AB57" s="572"/>
    </row>
    <row r="58" spans="2:28" x14ac:dyDescent="0.2">
      <c r="B58" s="654" t="s">
        <v>249</v>
      </c>
      <c r="C58" s="73">
        <f>(D58+P58)</f>
        <v>16524</v>
      </c>
      <c r="D58" s="73">
        <f>(F58+E58)</f>
        <v>2968</v>
      </c>
      <c r="E58" s="73">
        <f>(J58+I58+H58+G58)</f>
        <v>1485</v>
      </c>
      <c r="F58" s="569">
        <f>(K58+L58+M58+N58+O58)</f>
        <v>1483</v>
      </c>
      <c r="G58" s="402">
        <v>448</v>
      </c>
      <c r="H58" s="73">
        <v>346</v>
      </c>
      <c r="I58" s="543">
        <f>SUM(I59:I67)</f>
        <v>309</v>
      </c>
      <c r="J58" s="495">
        <v>382</v>
      </c>
      <c r="K58" s="81">
        <f>SUM(K59:K66)</f>
        <v>321</v>
      </c>
      <c r="L58" s="534">
        <f>SUM(L59:L62)</f>
        <v>297</v>
      </c>
      <c r="M58" s="73">
        <f>SUM(M59:M62)</f>
        <v>222</v>
      </c>
      <c r="N58" s="77">
        <v>300</v>
      </c>
      <c r="O58" s="535">
        <v>343</v>
      </c>
      <c r="P58" s="570">
        <f>(S58+T58+U58+V58+W58+X58+Y58+Z58+AA58+AB58)</f>
        <v>13556</v>
      </c>
      <c r="Q58" s="569">
        <f>(S58+T58+U58+V58+W58)</f>
        <v>5552</v>
      </c>
      <c r="R58" s="569">
        <f>(X58+Y58+Z58+AA58+AB58)</f>
        <v>8004</v>
      </c>
      <c r="S58" s="5">
        <v>342</v>
      </c>
      <c r="T58" s="73">
        <v>588</v>
      </c>
      <c r="U58" s="57">
        <v>848</v>
      </c>
      <c r="V58" s="655">
        <v>1697</v>
      </c>
      <c r="W58" s="73">
        <v>2077</v>
      </c>
      <c r="X58" s="73">
        <v>1962</v>
      </c>
      <c r="Y58" s="73">
        <v>2008</v>
      </c>
      <c r="Z58" s="73">
        <v>1625</v>
      </c>
      <c r="AA58" s="73">
        <v>1275</v>
      </c>
      <c r="AB58" s="568">
        <v>1134</v>
      </c>
    </row>
    <row r="59" spans="2:28" x14ac:dyDescent="0.2">
      <c r="B59" s="654" t="s">
        <v>248</v>
      </c>
      <c r="C59" s="95">
        <f>(D59+P59)</f>
        <v>2334</v>
      </c>
      <c r="D59" s="95">
        <f>(F59+E59)</f>
        <v>369</v>
      </c>
      <c r="E59" s="95">
        <f>(J59+I59+H59+G59)</f>
        <v>169</v>
      </c>
      <c r="F59" s="564">
        <f>(K59+L59+M59+N59+O59)</f>
        <v>200</v>
      </c>
      <c r="G59" s="393">
        <v>52</v>
      </c>
      <c r="H59" s="95">
        <v>41</v>
      </c>
      <c r="I59" s="104">
        <v>40</v>
      </c>
      <c r="J59" s="98">
        <v>36</v>
      </c>
      <c r="K59" s="108">
        <v>27</v>
      </c>
      <c r="L59" s="525">
        <v>36</v>
      </c>
      <c r="M59" s="95">
        <v>25</v>
      </c>
      <c r="N59" s="112">
        <v>52</v>
      </c>
      <c r="O59" s="98">
        <v>60</v>
      </c>
      <c r="P59" s="565">
        <f>(S59+T59+U59+V59+W59+X59+Y59+Z59+AA59+AB59)</f>
        <v>1965</v>
      </c>
      <c r="Q59" s="564">
        <f>(S59+T59+U59+V59+W59)</f>
        <v>912</v>
      </c>
      <c r="R59" s="564">
        <f>(X59+Y59+Z59+AA59+AB59)</f>
        <v>1053</v>
      </c>
      <c r="S59" s="356">
        <v>52</v>
      </c>
      <c r="T59" s="95">
        <v>153</v>
      </c>
      <c r="U59" s="95">
        <v>95</v>
      </c>
      <c r="V59" s="653">
        <v>274</v>
      </c>
      <c r="W59" s="95">
        <v>338</v>
      </c>
      <c r="X59" s="95">
        <v>363</v>
      </c>
      <c r="Y59" s="95">
        <v>285</v>
      </c>
      <c r="Z59" s="95">
        <v>179</v>
      </c>
      <c r="AA59" s="95">
        <v>117</v>
      </c>
      <c r="AB59" s="586">
        <v>109</v>
      </c>
    </row>
    <row r="60" spans="2:28" x14ac:dyDescent="0.2">
      <c r="B60" s="654" t="s">
        <v>247</v>
      </c>
      <c r="C60" s="95">
        <f>(D60+P60)</f>
        <v>1184</v>
      </c>
      <c r="D60" s="95">
        <f>(F60+E60)</f>
        <v>305</v>
      </c>
      <c r="E60" s="95">
        <f>(J60+I60+H60+G60)</f>
        <v>108</v>
      </c>
      <c r="F60" s="564">
        <f>(K60+L60+M60+N60+O60)</f>
        <v>197</v>
      </c>
      <c r="G60" s="393">
        <v>36</v>
      </c>
      <c r="H60" s="95">
        <v>16</v>
      </c>
      <c r="I60" s="104">
        <v>25</v>
      </c>
      <c r="J60" s="98">
        <v>31</v>
      </c>
      <c r="K60" s="108">
        <v>48</v>
      </c>
      <c r="L60" s="525">
        <v>26</v>
      </c>
      <c r="M60" s="95">
        <v>15</v>
      </c>
      <c r="N60" s="112">
        <v>60</v>
      </c>
      <c r="O60" s="98">
        <v>48</v>
      </c>
      <c r="P60" s="565">
        <f>(S60+T60+U60+V60+W60+X60+Y60+Z60+AA60+AB60)</f>
        <v>879</v>
      </c>
      <c r="Q60" s="564">
        <f>(S60+T60+U60+V60+W60)</f>
        <v>522</v>
      </c>
      <c r="R60" s="564">
        <f>(X60+Y60+Z60+AA60+AB60)</f>
        <v>357</v>
      </c>
      <c r="S60" s="356">
        <v>39</v>
      </c>
      <c r="T60" s="95">
        <v>44</v>
      </c>
      <c r="U60" s="95">
        <v>105</v>
      </c>
      <c r="V60" s="653">
        <v>135</v>
      </c>
      <c r="W60" s="95">
        <v>199</v>
      </c>
      <c r="X60" s="95">
        <v>108</v>
      </c>
      <c r="Y60" s="95">
        <v>115</v>
      </c>
      <c r="Z60" s="95">
        <v>64</v>
      </c>
      <c r="AA60" s="95">
        <v>43</v>
      </c>
      <c r="AB60" s="586">
        <v>27</v>
      </c>
    </row>
    <row r="61" spans="2:28" x14ac:dyDescent="0.2">
      <c r="B61" s="654" t="s">
        <v>246</v>
      </c>
      <c r="C61" s="95">
        <f>(D61+P61)</f>
        <v>6235</v>
      </c>
      <c r="D61" s="95">
        <f>(F61+E61)</f>
        <v>1029</v>
      </c>
      <c r="E61" s="95">
        <f>(J61+I61+H61+G61)</f>
        <v>469</v>
      </c>
      <c r="F61" s="564">
        <f>(K61+L61+M61+N61+O61)</f>
        <v>560</v>
      </c>
      <c r="G61" s="393">
        <v>171</v>
      </c>
      <c r="H61" s="95">
        <v>125</v>
      </c>
      <c r="I61" s="104">
        <v>80</v>
      </c>
      <c r="J61" s="98">
        <v>93</v>
      </c>
      <c r="K61" s="108">
        <v>112</v>
      </c>
      <c r="L61" s="525">
        <v>112</v>
      </c>
      <c r="M61" s="95">
        <v>87</v>
      </c>
      <c r="N61" s="112">
        <v>107</v>
      </c>
      <c r="O61" s="98">
        <v>142</v>
      </c>
      <c r="P61" s="565">
        <f>(S61+T61+U61+V61+W61+X61+Y61+Z61+AA61+AB61)</f>
        <v>5206</v>
      </c>
      <c r="Q61" s="564">
        <f>(S61+T61+U61+V61+W61)</f>
        <v>2151</v>
      </c>
      <c r="R61" s="564">
        <f>(X61+Y61+Z61+AA61+AB61)</f>
        <v>3055</v>
      </c>
      <c r="S61" s="356">
        <v>145</v>
      </c>
      <c r="T61" s="95">
        <v>208</v>
      </c>
      <c r="U61" s="95">
        <v>269</v>
      </c>
      <c r="V61" s="653">
        <v>701</v>
      </c>
      <c r="W61" s="95">
        <v>828</v>
      </c>
      <c r="X61" s="95">
        <v>751</v>
      </c>
      <c r="Y61" s="95">
        <v>866</v>
      </c>
      <c r="Z61" s="95">
        <v>582</v>
      </c>
      <c r="AA61" s="95">
        <v>485</v>
      </c>
      <c r="AB61" s="586">
        <v>371</v>
      </c>
    </row>
    <row r="62" spans="2:28" x14ac:dyDescent="0.2">
      <c r="B62" s="654" t="s">
        <v>245</v>
      </c>
      <c r="C62" s="95">
        <f>(D62+P62)</f>
        <v>6771</v>
      </c>
      <c r="D62" s="95">
        <f>(F62+E62)</f>
        <v>1265</v>
      </c>
      <c r="E62" s="95">
        <f>(J62+I62+H62+G62)</f>
        <v>739</v>
      </c>
      <c r="F62" s="564">
        <f>(K62+L62+M62+N62+O62)</f>
        <v>526</v>
      </c>
      <c r="G62" s="393">
        <v>189</v>
      </c>
      <c r="H62" s="95">
        <v>164</v>
      </c>
      <c r="I62" s="104">
        <v>164</v>
      </c>
      <c r="J62" s="98">
        <v>222</v>
      </c>
      <c r="K62" s="108">
        <v>134</v>
      </c>
      <c r="L62" s="525">
        <v>123</v>
      </c>
      <c r="M62" s="95">
        <v>95</v>
      </c>
      <c r="N62" s="112">
        <v>81</v>
      </c>
      <c r="O62" s="98">
        <v>93</v>
      </c>
      <c r="P62" s="565">
        <f>(S62+T62+U62+V62+W62+X62+Y62+Z62+AA62+AB62)</f>
        <v>5506</v>
      </c>
      <c r="Q62" s="564">
        <f>(S62+T62+U62+V62+W62)</f>
        <v>1967</v>
      </c>
      <c r="R62" s="564">
        <f>(X62+Y62+Z62+AA62+AB62)</f>
        <v>3539</v>
      </c>
      <c r="S62" s="356">
        <v>106</v>
      </c>
      <c r="T62" s="95">
        <v>183</v>
      </c>
      <c r="U62" s="95">
        <v>379</v>
      </c>
      <c r="V62" s="653">
        <v>587</v>
      </c>
      <c r="W62" s="95">
        <v>712</v>
      </c>
      <c r="X62" s="95">
        <v>740</v>
      </c>
      <c r="Y62" s="95">
        <v>742</v>
      </c>
      <c r="Z62" s="95">
        <v>800</v>
      </c>
      <c r="AA62" s="95">
        <v>630</v>
      </c>
      <c r="AB62" s="586">
        <v>627</v>
      </c>
    </row>
    <row r="63" spans="2:28" ht="15" thickBot="1" x14ac:dyDescent="0.25">
      <c r="B63" s="652"/>
      <c r="C63" s="558"/>
      <c r="D63" s="558"/>
      <c r="E63" s="558"/>
      <c r="F63" s="555"/>
      <c r="G63" s="558"/>
      <c r="H63" s="558"/>
      <c r="I63" s="558"/>
      <c r="J63" s="560"/>
      <c r="K63" s="559"/>
      <c r="L63" s="552"/>
      <c r="M63" s="558"/>
      <c r="N63" s="259"/>
      <c r="O63" s="651"/>
      <c r="P63" s="556"/>
      <c r="Q63" s="555"/>
      <c r="R63" s="555"/>
      <c r="S63" s="650"/>
      <c r="T63" s="553"/>
      <c r="U63" s="553"/>
      <c r="V63" s="551"/>
      <c r="W63" s="551"/>
      <c r="X63" s="551"/>
      <c r="Y63" s="551"/>
      <c r="Z63" s="551"/>
      <c r="AA63" s="551"/>
      <c r="AB63" s="550"/>
    </row>
    <row r="64" spans="2:28" ht="15" thickTop="1" x14ac:dyDescent="0.2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O64" s="548"/>
      <c r="P64" s="548"/>
      <c r="Q64" s="549"/>
      <c r="R64" s="549"/>
      <c r="S64" s="548"/>
      <c r="T64" s="548"/>
      <c r="U64" s="548"/>
      <c r="V64" s="548"/>
      <c r="W64" s="548"/>
      <c r="X64" s="548"/>
      <c r="Y64" s="548"/>
      <c r="Z64" s="548"/>
      <c r="AA64" s="548"/>
      <c r="AB64" s="548"/>
    </row>
    <row r="65" spans="2:28" x14ac:dyDescent="0.2">
      <c r="B65" s="154" t="s">
        <v>141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O65" s="548"/>
      <c r="P65" s="548"/>
      <c r="Q65" s="549"/>
      <c r="R65" s="549"/>
      <c r="S65" s="548"/>
      <c r="T65" s="548"/>
      <c r="U65" s="548"/>
      <c r="V65" s="548"/>
      <c r="W65" s="548"/>
      <c r="X65" s="548"/>
      <c r="Y65" s="548"/>
      <c r="Z65" s="548"/>
      <c r="AA65" s="548"/>
      <c r="AB65" s="548"/>
    </row>
    <row r="66" spans="2:28" x14ac:dyDescent="0.2">
      <c r="B66" s="154" t="s">
        <v>142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O66" s="548"/>
      <c r="P66" s="548"/>
      <c r="Q66" s="549"/>
    </row>
  </sheetData>
  <pageMargins left="0.7" right="0.7" top="0.75" bottom="0.75" header="0.3" footer="0.3"/>
  <pageSetup paperSize="3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66"/>
  <sheetViews>
    <sheetView workbookViewId="0">
      <selection activeCell="B2" sqref="B2:AB66"/>
    </sheetView>
  </sheetViews>
  <sheetFormatPr defaultRowHeight="14.25" x14ac:dyDescent="0.2"/>
  <cols>
    <col min="2" max="2" width="31" bestFit="1" customWidth="1"/>
    <col min="3" max="6" width="11.5" bestFit="1" customWidth="1"/>
    <col min="7" max="15" width="7.5" bestFit="1" customWidth="1"/>
    <col min="16" max="18" width="11.5" bestFit="1" customWidth="1"/>
    <col min="19" max="28" width="9.125" bestFit="1" customWidth="1"/>
  </cols>
  <sheetData>
    <row r="2" spans="2:28" x14ac:dyDescent="0.2">
      <c r="B2" s="549" t="s">
        <v>291</v>
      </c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8"/>
      <c r="O2" s="548"/>
      <c r="P2" s="548"/>
      <c r="Q2" s="549"/>
      <c r="R2" s="549"/>
      <c r="S2" s="548"/>
      <c r="T2" s="548"/>
      <c r="U2" s="548"/>
      <c r="V2" s="548"/>
      <c r="W2" s="548"/>
      <c r="X2" s="548"/>
      <c r="Y2" s="548"/>
      <c r="Z2" s="548"/>
      <c r="AA2" s="548"/>
      <c r="AB2" s="548"/>
    </row>
    <row r="3" spans="2:28" x14ac:dyDescent="0.2">
      <c r="B3" s="549" t="s">
        <v>290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8"/>
      <c r="O3" s="548"/>
      <c r="P3" s="548"/>
      <c r="Q3" s="549"/>
      <c r="R3" s="549"/>
      <c r="S3" s="548"/>
      <c r="T3" s="548"/>
      <c r="U3" s="548"/>
      <c r="V3" s="548"/>
      <c r="W3" s="548"/>
      <c r="X3" s="548"/>
      <c r="Y3" s="548"/>
      <c r="Z3" s="548"/>
      <c r="AA3" s="548"/>
      <c r="AB3" s="548"/>
    </row>
    <row r="4" spans="2:28" ht="15" thickBot="1" x14ac:dyDescent="0.25"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8"/>
      <c r="O4" s="648"/>
      <c r="P4" s="648"/>
      <c r="Q4" s="649"/>
      <c r="R4" s="649"/>
      <c r="S4" s="648"/>
      <c r="T4" s="648"/>
      <c r="U4" s="648"/>
      <c r="V4" s="648"/>
      <c r="W4" s="648"/>
      <c r="X4" s="648"/>
      <c r="Y4" s="648"/>
      <c r="Z4" s="648"/>
      <c r="AA4" s="648"/>
      <c r="AB4" s="648"/>
    </row>
    <row r="5" spans="2:28" ht="15.75" thickTop="1" thickBot="1" x14ac:dyDescent="0.25">
      <c r="B5" s="549"/>
      <c r="C5" s="549"/>
      <c r="D5" s="549"/>
      <c r="E5" s="549"/>
      <c r="F5" s="549"/>
      <c r="G5" s="549"/>
      <c r="H5" s="549"/>
      <c r="I5" s="549"/>
      <c r="J5" s="549"/>
      <c r="K5" s="549"/>
      <c r="L5" s="549"/>
      <c r="M5" s="549"/>
      <c r="N5" s="548"/>
      <c r="O5" s="548"/>
      <c r="P5" s="548"/>
      <c r="Q5" s="549"/>
      <c r="R5" s="549"/>
      <c r="S5" s="548"/>
      <c r="T5" s="548"/>
      <c r="U5" s="548"/>
      <c r="V5" s="548"/>
      <c r="W5" s="548"/>
      <c r="X5" s="548"/>
      <c r="Y5" s="548"/>
      <c r="Z5" s="548"/>
      <c r="AA5" s="548"/>
      <c r="AB5" s="548"/>
    </row>
    <row r="6" spans="2:28" ht="15" thickTop="1" x14ac:dyDescent="0.2">
      <c r="B6" s="647"/>
      <c r="C6" s="646"/>
      <c r="D6" s="646"/>
      <c r="E6" s="646"/>
      <c r="F6" s="638"/>
      <c r="G6" s="646"/>
      <c r="H6" s="642"/>
      <c r="I6" s="642"/>
      <c r="J6" s="645"/>
      <c r="K6" s="644"/>
      <c r="L6" s="643"/>
      <c r="M6" s="642"/>
      <c r="N6" s="641"/>
      <c r="O6" s="640"/>
      <c r="P6" s="639"/>
      <c r="Q6" s="638"/>
      <c r="R6" s="638"/>
      <c r="S6" s="637"/>
      <c r="T6" s="636"/>
      <c r="U6" s="636"/>
      <c r="V6" s="636"/>
      <c r="W6" s="636"/>
      <c r="X6" s="636"/>
      <c r="Y6" s="636"/>
      <c r="Z6" s="636"/>
      <c r="AA6" s="636"/>
      <c r="AB6" s="635"/>
    </row>
    <row r="7" spans="2:28" x14ac:dyDescent="0.2">
      <c r="B7" s="634" t="s">
        <v>289</v>
      </c>
      <c r="C7" s="633" t="s">
        <v>288</v>
      </c>
      <c r="D7" s="633" t="s">
        <v>287</v>
      </c>
      <c r="E7" s="633" t="s">
        <v>286</v>
      </c>
      <c r="F7" s="625" t="s">
        <v>285</v>
      </c>
      <c r="G7" s="628">
        <v>2018</v>
      </c>
      <c r="H7" s="628">
        <v>2017</v>
      </c>
      <c r="I7" s="632">
        <v>2016</v>
      </c>
      <c r="J7" s="631">
        <v>2015</v>
      </c>
      <c r="K7" s="630">
        <v>2014</v>
      </c>
      <c r="L7" s="629" t="s">
        <v>284</v>
      </c>
      <c r="M7" s="628" t="s">
        <v>283</v>
      </c>
      <c r="N7" s="627" t="s">
        <v>282</v>
      </c>
      <c r="O7" s="626">
        <v>2010</v>
      </c>
      <c r="P7" s="625" t="s">
        <v>281</v>
      </c>
      <c r="Q7" s="625" t="s">
        <v>280</v>
      </c>
      <c r="R7" s="625" t="s">
        <v>279</v>
      </c>
      <c r="S7" s="624">
        <v>2009</v>
      </c>
      <c r="T7" s="623">
        <v>2008</v>
      </c>
      <c r="U7" s="623">
        <v>2007</v>
      </c>
      <c r="V7" s="623">
        <v>2006</v>
      </c>
      <c r="W7" s="623" t="s">
        <v>278</v>
      </c>
      <c r="X7" s="623" t="s">
        <v>277</v>
      </c>
      <c r="Y7" s="414">
        <v>2003</v>
      </c>
      <c r="Z7" s="623">
        <v>2002</v>
      </c>
      <c r="AA7" s="623">
        <v>2001</v>
      </c>
      <c r="AB7" s="622">
        <v>2000</v>
      </c>
    </row>
    <row r="8" spans="2:28" x14ac:dyDescent="0.2">
      <c r="B8" s="621"/>
      <c r="C8" s="617"/>
      <c r="D8" s="617"/>
      <c r="E8" s="617"/>
      <c r="F8" s="613"/>
      <c r="G8" s="617"/>
      <c r="H8" s="617"/>
      <c r="I8" s="617"/>
      <c r="J8" s="620"/>
      <c r="K8" s="619"/>
      <c r="L8" s="618"/>
      <c r="M8" s="617"/>
      <c r="N8" s="616"/>
      <c r="O8" s="615"/>
      <c r="P8" s="614"/>
      <c r="Q8" s="613"/>
      <c r="R8" s="613"/>
      <c r="S8" s="612"/>
      <c r="T8" s="610"/>
      <c r="U8" s="610"/>
      <c r="V8" s="610"/>
      <c r="W8" s="610"/>
      <c r="X8" s="610"/>
      <c r="Y8" s="611"/>
      <c r="Z8" s="610"/>
      <c r="AA8" s="610"/>
      <c r="AB8" s="609"/>
    </row>
    <row r="9" spans="2:28" x14ac:dyDescent="0.2">
      <c r="B9" s="608"/>
      <c r="C9" s="605"/>
      <c r="D9" s="605"/>
      <c r="E9" s="605"/>
      <c r="F9" s="607"/>
      <c r="G9" s="605"/>
      <c r="H9" s="606"/>
      <c r="I9" s="605"/>
      <c r="J9" s="604"/>
      <c r="K9" s="603"/>
      <c r="L9" s="602"/>
      <c r="M9" s="601"/>
      <c r="N9" s="327"/>
      <c r="O9" s="600"/>
      <c r="P9" s="599"/>
      <c r="Q9" s="598"/>
      <c r="R9" s="598"/>
      <c r="S9" s="114"/>
      <c r="T9" s="113"/>
      <c r="U9" s="113"/>
      <c r="V9" s="113"/>
      <c r="W9" s="113"/>
      <c r="X9" s="113"/>
      <c r="Y9" s="113"/>
      <c r="Z9" s="113"/>
      <c r="AA9" s="597"/>
      <c r="AB9" s="596"/>
    </row>
    <row r="10" spans="2:28" x14ac:dyDescent="0.2">
      <c r="B10" s="72" t="s">
        <v>30</v>
      </c>
      <c r="C10" s="73">
        <f>(D10+P10)</f>
        <v>102350</v>
      </c>
      <c r="D10" s="73">
        <f>(F10+E10)</f>
        <v>49033</v>
      </c>
      <c r="E10" s="73">
        <f>(J10+I10+H10+G10)</f>
        <v>21446</v>
      </c>
      <c r="F10" s="570">
        <f>(F12+F16)</f>
        <v>27587</v>
      </c>
      <c r="G10" s="73">
        <v>5672</v>
      </c>
      <c r="H10" s="73">
        <f>(H12+H16)</f>
        <v>3840</v>
      </c>
      <c r="I10" s="73">
        <f>(I12+I16)</f>
        <v>5985</v>
      </c>
      <c r="J10" s="495">
        <f>(J12+J16)</f>
        <v>5949</v>
      </c>
      <c r="K10" s="534">
        <f>(K12+K16)</f>
        <v>5790</v>
      </c>
      <c r="L10" s="73">
        <f>(L12+L16)</f>
        <v>7251</v>
      </c>
      <c r="M10" s="73">
        <f>(M12+M16)</f>
        <v>5985</v>
      </c>
      <c r="N10" s="73">
        <f>(N12+N16)</f>
        <v>5119</v>
      </c>
      <c r="O10" s="495">
        <f>(O12+O16)</f>
        <v>3442</v>
      </c>
      <c r="P10" s="570">
        <f>(P12+P16)</f>
        <v>53317</v>
      </c>
      <c r="Q10" s="570">
        <f>(Q12+Q16)</f>
        <v>25106</v>
      </c>
      <c r="R10" s="570">
        <f>(R12+R16)</f>
        <v>28211</v>
      </c>
      <c r="S10" s="81">
        <f>(S12+S16)</f>
        <v>2990</v>
      </c>
      <c r="T10" s="73">
        <f>(T12+T16)</f>
        <v>4091</v>
      </c>
      <c r="U10" s="73">
        <f>(U12+U16)</f>
        <v>5350</v>
      </c>
      <c r="V10" s="73">
        <f>(V12+V16)</f>
        <v>5404</v>
      </c>
      <c r="W10" s="73">
        <f>(W12+W16)</f>
        <v>7271</v>
      </c>
      <c r="X10" s="73">
        <f>(X12+X16)</f>
        <v>5829</v>
      </c>
      <c r="Y10" s="73">
        <f>(Y12+Y16)</f>
        <v>6516</v>
      </c>
      <c r="Z10" s="73">
        <f>(Z12+Z16)</f>
        <v>5289</v>
      </c>
      <c r="AA10" s="73">
        <f>(AA12+AA16)</f>
        <v>5351</v>
      </c>
      <c r="AB10" s="595">
        <f>(AB12+AB16)</f>
        <v>5226</v>
      </c>
    </row>
    <row r="11" spans="2:28" x14ac:dyDescent="0.2">
      <c r="B11" s="72"/>
      <c r="C11" s="581"/>
      <c r="D11" s="581"/>
      <c r="E11" s="581"/>
      <c r="F11" s="570"/>
      <c r="G11" s="73"/>
      <c r="H11" s="73"/>
      <c r="I11" s="73"/>
      <c r="J11" s="495"/>
      <c r="K11" s="534"/>
      <c r="L11" s="73"/>
      <c r="M11" s="73"/>
      <c r="N11" s="73"/>
      <c r="O11" s="495"/>
      <c r="P11" s="570"/>
      <c r="Q11" s="570"/>
      <c r="R11" s="570"/>
      <c r="S11" s="81"/>
      <c r="T11" s="73"/>
      <c r="U11" s="73"/>
      <c r="V11" s="73"/>
      <c r="W11" s="73"/>
      <c r="X11" s="73"/>
      <c r="Y11" s="73"/>
      <c r="Z11" s="73"/>
      <c r="AA11" s="73"/>
      <c r="AB11" s="595"/>
    </row>
    <row r="12" spans="2:28" x14ac:dyDescent="0.2">
      <c r="B12" s="420" t="s">
        <v>225</v>
      </c>
      <c r="C12" s="73">
        <f>(D12+P12)</f>
        <v>87797</v>
      </c>
      <c r="D12" s="73">
        <f>(F12+E12)</f>
        <v>41289</v>
      </c>
      <c r="E12" s="73">
        <f>(J12+I12+H12+G12)</f>
        <v>17449</v>
      </c>
      <c r="F12" s="570">
        <f>(F13+F14+F15)</f>
        <v>23840</v>
      </c>
      <c r="G12" s="73">
        <v>4154</v>
      </c>
      <c r="H12" s="73">
        <f>(H13+H14+H15)</f>
        <v>3451</v>
      </c>
      <c r="I12" s="73">
        <f>(I13+I14+I15)</f>
        <v>5163</v>
      </c>
      <c r="J12" s="495">
        <f>(J13+J14+J15)</f>
        <v>4681</v>
      </c>
      <c r="K12" s="534">
        <f>(K13+K14+K15)</f>
        <v>5052</v>
      </c>
      <c r="L12" s="73">
        <f>(L13+L14+L15)</f>
        <v>6167</v>
      </c>
      <c r="M12" s="73">
        <f>(M13+M14+M15)</f>
        <v>5363</v>
      </c>
      <c r="N12" s="73">
        <f>(N13+N14+N15)</f>
        <v>4163</v>
      </c>
      <c r="O12" s="495">
        <f>(O13+O14+O15)</f>
        <v>3095</v>
      </c>
      <c r="P12" s="570">
        <f>(P13+P14+P15)</f>
        <v>46508</v>
      </c>
      <c r="Q12" s="570">
        <f>(Q13+Q14+Q15)</f>
        <v>21253</v>
      </c>
      <c r="R12" s="570">
        <f>(R13+R14+R15)</f>
        <v>25255</v>
      </c>
      <c r="S12" s="81">
        <f>(S13+S14+S15)</f>
        <v>2642</v>
      </c>
      <c r="T12" s="73">
        <f>(T13+T14+T15)</f>
        <v>3019</v>
      </c>
      <c r="U12" s="73">
        <f>(U13+U14+U15)</f>
        <v>5057</v>
      </c>
      <c r="V12" s="73">
        <f>(V13+V14+V15)</f>
        <v>4473</v>
      </c>
      <c r="W12" s="73">
        <f>(W13+W14+W15)</f>
        <v>6062</v>
      </c>
      <c r="X12" s="73">
        <f>(X13+X14+X15)</f>
        <v>4894</v>
      </c>
      <c r="Y12" s="73">
        <f>(Y13+Y14+Y15)</f>
        <v>5577</v>
      </c>
      <c r="Z12" s="73">
        <f>(Z13+Z14+Z15)</f>
        <v>4779</v>
      </c>
      <c r="AA12" s="73">
        <f>(AA13+AA14+AA15)</f>
        <v>5000</v>
      </c>
      <c r="AB12" s="595">
        <f>(AB13+AB14+AB15)</f>
        <v>5005</v>
      </c>
    </row>
    <row r="13" spans="2:28" x14ac:dyDescent="0.2">
      <c r="B13" s="419" t="s">
        <v>224</v>
      </c>
      <c r="C13" s="95">
        <f>(D13+P13)</f>
        <v>55151</v>
      </c>
      <c r="D13" s="95">
        <f>(F13+E13)</f>
        <v>25167</v>
      </c>
      <c r="E13" s="95">
        <f>(J13+I13+H13+G13)</f>
        <v>9833</v>
      </c>
      <c r="F13" s="565">
        <f>(F29+F30+F38+F39)</f>
        <v>15334</v>
      </c>
      <c r="G13" s="95">
        <v>2166</v>
      </c>
      <c r="H13" s="95">
        <f>(H29+H30+H38+H39)</f>
        <v>2474</v>
      </c>
      <c r="I13" s="95">
        <f>(I29+I30+I38+I39)</f>
        <v>2522</v>
      </c>
      <c r="J13" s="98">
        <f>(J29+J30+J38+J39)</f>
        <v>2671</v>
      </c>
      <c r="K13" s="525">
        <f>(K29+K30+K38+K39)</f>
        <v>3352</v>
      </c>
      <c r="L13" s="95">
        <f>(L29+L30+L38+L39)</f>
        <v>2697</v>
      </c>
      <c r="M13" s="95">
        <f>(M29+M30+M38+M39)</f>
        <v>3553</v>
      </c>
      <c r="N13" s="95">
        <f>(N29+N30+N38+N39)</f>
        <v>3255</v>
      </c>
      <c r="O13" s="98">
        <f>(O29+O30+O38+O39)</f>
        <v>2477</v>
      </c>
      <c r="P13" s="565">
        <f>(P29+P30+P38+P39)</f>
        <v>29984</v>
      </c>
      <c r="Q13" s="565">
        <f>(Q29+Q30+Q38+Q39)</f>
        <v>12716</v>
      </c>
      <c r="R13" s="565">
        <f>(R29+R30+R38+R39)</f>
        <v>17268</v>
      </c>
      <c r="S13" s="108">
        <f>(S29+S30+S38+S39)</f>
        <v>1384</v>
      </c>
      <c r="T13" s="95">
        <f>(T29+T30+T38+T39)</f>
        <v>1628</v>
      </c>
      <c r="U13" s="95">
        <f>(U29+U30+U38+U39)</f>
        <v>3645</v>
      </c>
      <c r="V13" s="95">
        <f>(V29+V30+V38+V39)</f>
        <v>2646</v>
      </c>
      <c r="W13" s="95">
        <f>(W29+W30+W38+W39)</f>
        <v>3413</v>
      </c>
      <c r="X13" s="95">
        <f>(X29+X30+X38+X39)</f>
        <v>2719</v>
      </c>
      <c r="Y13" s="95">
        <f>(Y29+Y30+Y38+Y39)</f>
        <v>3894</v>
      </c>
      <c r="Z13" s="95">
        <f>(Z29+Z30+Z38+Z39)</f>
        <v>3280</v>
      </c>
      <c r="AA13" s="95">
        <f>(AA29+AA30+AA38+AA39)</f>
        <v>3832</v>
      </c>
      <c r="AB13" s="594">
        <f>(AB29+AB30+AB38+AB39)</f>
        <v>3543</v>
      </c>
    </row>
    <row r="14" spans="2:28" x14ac:dyDescent="0.2">
      <c r="B14" s="419" t="s">
        <v>223</v>
      </c>
      <c r="C14" s="95">
        <f>(D14+P14)</f>
        <v>27027</v>
      </c>
      <c r="D14" s="95">
        <f>(F14+E14)</f>
        <v>14529</v>
      </c>
      <c r="E14" s="95">
        <f>(J14+I14+H14+G14)</f>
        <v>7242</v>
      </c>
      <c r="F14" s="565">
        <f>(F31+F32+F33+F37+F42+F43+F44+F53+F55)</f>
        <v>7287</v>
      </c>
      <c r="G14" s="95">
        <v>1968</v>
      </c>
      <c r="H14" s="95">
        <f>(H31+H32+H33+H37+H42+H43+H44+H53+H55)</f>
        <v>911</v>
      </c>
      <c r="I14" s="95">
        <f>(I31+I32+I33+I37+I42+I43+I44+I53+I55)</f>
        <v>2528</v>
      </c>
      <c r="J14" s="98">
        <f>(J31+J32+J33+J37+J42+J43+J44+J53+J55)</f>
        <v>1835</v>
      </c>
      <c r="K14" s="525">
        <f>(K31+K32+K33+K37+K42+K43+K44+K53+K55)</f>
        <v>1559</v>
      </c>
      <c r="L14" s="95">
        <f>(L31+L32+L33+L37+L42+L43+L44+L53+L55)</f>
        <v>2782</v>
      </c>
      <c r="M14" s="95">
        <f>(M31+M32+M33+M37+M42+M43+M44+M53+M55)</f>
        <v>1566</v>
      </c>
      <c r="N14" s="95">
        <f>(N31+N32+N33+N37+N42+N43+N44+N53+N55)</f>
        <v>894</v>
      </c>
      <c r="O14" s="98">
        <f>(O31+O32+O33+O37+O42+O43+O44+O53+O55)</f>
        <v>486</v>
      </c>
      <c r="P14" s="565">
        <f>(P31+P32+P33+P37+P42+P43+P44+P53+P55)</f>
        <v>12498</v>
      </c>
      <c r="Q14" s="565">
        <f>(Q31+Q32+Q33+Q37+Q42+Q43+Q44+Q53+Q55)</f>
        <v>6587</v>
      </c>
      <c r="R14" s="565">
        <f>(R31+R32+R33+R37+R42+R43+R44+R53+R55)</f>
        <v>5911</v>
      </c>
      <c r="S14" s="108">
        <f>(S31+S32+S33+S37+S42+S43+S44+S53+S55)</f>
        <v>1126</v>
      </c>
      <c r="T14" s="95">
        <f>(T31+T32+T33+T37+T42+T43+T44+T53+T55)</f>
        <v>1150</v>
      </c>
      <c r="U14" s="95">
        <f>(U31+U32+U33+U37+U42+U43+U44+U53+U55)</f>
        <v>1146</v>
      </c>
      <c r="V14" s="95">
        <f>(V31+V32+V33+V37+V42+V43+V44+V53+V55)</f>
        <v>1199</v>
      </c>
      <c r="W14" s="95">
        <f>(W31+W32+W33+W37+W42+W43+W44+W53+W55)</f>
        <v>1966</v>
      </c>
      <c r="X14" s="95">
        <f>(X31+X32+X33+X37+X42+X43+X44+X53+X55)</f>
        <v>1749</v>
      </c>
      <c r="Y14" s="95">
        <f>(Y31+Y32+Y33+Y37+Y42+Y43+Y44+Y53+Y55)</f>
        <v>1377</v>
      </c>
      <c r="Z14" s="95">
        <f>(Z31+Z32+Z33+Z37+Z42+Z43+Z44+Z53+Z55)</f>
        <v>971</v>
      </c>
      <c r="AA14" s="95">
        <f>(AA31+AA32+AA33+AA37+AA42+AA43+AA44+AA53+AA55)</f>
        <v>623</v>
      </c>
      <c r="AB14" s="594">
        <f>(AB31+AB32+AB33+AB37+AB42+AB43+AB44+AB53+AB55)</f>
        <v>1191</v>
      </c>
    </row>
    <row r="15" spans="2:28" x14ac:dyDescent="0.2">
      <c r="B15" s="94" t="s">
        <v>276</v>
      </c>
      <c r="C15" s="95">
        <f>(D15+P15)</f>
        <v>5619</v>
      </c>
      <c r="D15" s="95">
        <f>(F15+E15)</f>
        <v>1593</v>
      </c>
      <c r="E15" s="95">
        <f>(J15+I15+H15+G15)</f>
        <v>374</v>
      </c>
      <c r="F15" s="565">
        <f>(F47+F49+F61)</f>
        <v>1219</v>
      </c>
      <c r="G15" s="95">
        <v>20</v>
      </c>
      <c r="H15" s="95">
        <f>(H47+H49+H61)</f>
        <v>66</v>
      </c>
      <c r="I15" s="95">
        <f>(I47+I49+I61)</f>
        <v>113</v>
      </c>
      <c r="J15" s="98">
        <f>(J47+J49+J61)</f>
        <v>175</v>
      </c>
      <c r="K15" s="525">
        <f>(K47+K49+K61)</f>
        <v>141</v>
      </c>
      <c r="L15" s="95">
        <f>(L47+L49+L61)</f>
        <v>688</v>
      </c>
      <c r="M15" s="95">
        <f>(M47+M49+M61)</f>
        <v>244</v>
      </c>
      <c r="N15" s="95">
        <f>(N47+N49+N61)</f>
        <v>14</v>
      </c>
      <c r="O15" s="98">
        <f>(O47+O49+O61)</f>
        <v>132</v>
      </c>
      <c r="P15" s="565">
        <f>(P47+P49+P61)</f>
        <v>4026</v>
      </c>
      <c r="Q15" s="565">
        <f>(Q47+Q49+Q61)</f>
        <v>1950</v>
      </c>
      <c r="R15" s="565">
        <f>(R47+R49+R61)</f>
        <v>2076</v>
      </c>
      <c r="S15" s="108">
        <f>(S47+S49+S61)</f>
        <v>132</v>
      </c>
      <c r="T15" s="95">
        <f>(T47+T49+T61)</f>
        <v>241</v>
      </c>
      <c r="U15" s="95">
        <f>(U47+U49+U61)</f>
        <v>266</v>
      </c>
      <c r="V15" s="95">
        <f>(V47+V49+V61)</f>
        <v>628</v>
      </c>
      <c r="W15" s="95">
        <f>(W47+W49+W61)</f>
        <v>683</v>
      </c>
      <c r="X15" s="95">
        <f>(X47+X49+X61)</f>
        <v>426</v>
      </c>
      <c r="Y15" s="95">
        <f>(Y47+Y49+Y61)</f>
        <v>306</v>
      </c>
      <c r="Z15" s="95">
        <f>(Z47+Z49+Z61)</f>
        <v>528</v>
      </c>
      <c r="AA15" s="95">
        <f>(AA47+AA49+AA61)</f>
        <v>545</v>
      </c>
      <c r="AB15" s="594">
        <f>(AB47+AB49+AB61)</f>
        <v>271</v>
      </c>
    </row>
    <row r="16" spans="2:28" x14ac:dyDescent="0.2">
      <c r="B16" s="72" t="s">
        <v>221</v>
      </c>
      <c r="C16" s="73">
        <f>(D16+P16)</f>
        <v>14553</v>
      </c>
      <c r="D16" s="73">
        <f>(F16+E16)</f>
        <v>7744</v>
      </c>
      <c r="E16" s="73">
        <f>(J16+I16+H16+G16)</f>
        <v>3997</v>
      </c>
      <c r="F16" s="570">
        <f>(F17+F18)</f>
        <v>3747</v>
      </c>
      <c r="G16" s="73">
        <v>1518</v>
      </c>
      <c r="H16" s="73">
        <f>(H17+H18)</f>
        <v>389</v>
      </c>
      <c r="I16" s="73">
        <f>(I17+I18)</f>
        <v>822</v>
      </c>
      <c r="J16" s="495">
        <f>(J17+J18)</f>
        <v>1268</v>
      </c>
      <c r="K16" s="534">
        <f>(K17+K18)</f>
        <v>738</v>
      </c>
      <c r="L16" s="73">
        <f>(L17+L18)</f>
        <v>1084</v>
      </c>
      <c r="M16" s="73">
        <f>(M17+M18)</f>
        <v>622</v>
      </c>
      <c r="N16" s="73">
        <f>(N17+N18)</f>
        <v>956</v>
      </c>
      <c r="O16" s="495">
        <f>(O17+O18)</f>
        <v>347</v>
      </c>
      <c r="P16" s="570">
        <f>(P17+P18)</f>
        <v>6809</v>
      </c>
      <c r="Q16" s="570">
        <f>(Q17+Q18)</f>
        <v>3853</v>
      </c>
      <c r="R16" s="570">
        <f>(R17+R18)</f>
        <v>2956</v>
      </c>
      <c r="S16" s="81">
        <f>(S17+S18)</f>
        <v>348</v>
      </c>
      <c r="T16" s="73">
        <f>(T17+T18)</f>
        <v>1072</v>
      </c>
      <c r="U16" s="73">
        <f>(U17+U18)</f>
        <v>293</v>
      </c>
      <c r="V16" s="73">
        <f>(V17+V18)</f>
        <v>931</v>
      </c>
      <c r="W16" s="73">
        <f>(W17+W18)</f>
        <v>1209</v>
      </c>
      <c r="X16" s="73">
        <f>(X17+X18)</f>
        <v>935</v>
      </c>
      <c r="Y16" s="73">
        <f>(Y17+Y18)</f>
        <v>939</v>
      </c>
      <c r="Z16" s="73">
        <f>(Z17+Z18)</f>
        <v>510</v>
      </c>
      <c r="AA16" s="73">
        <f>(AA17+AA18)</f>
        <v>351</v>
      </c>
      <c r="AB16" s="595">
        <f>(AB17+AB18)</f>
        <v>221</v>
      </c>
    </row>
    <row r="17" spans="2:28" x14ac:dyDescent="0.2">
      <c r="B17" s="94" t="s">
        <v>220</v>
      </c>
      <c r="C17" s="95">
        <f>(D17+P17)</f>
        <v>10017</v>
      </c>
      <c r="D17" s="95">
        <f>(F17+E17)</f>
        <v>6815</v>
      </c>
      <c r="E17" s="95">
        <f>(J17+I17+H17+G17)</f>
        <v>3467</v>
      </c>
      <c r="F17" s="565">
        <f>(F34)</f>
        <v>3348</v>
      </c>
      <c r="G17" s="95">
        <v>1448</v>
      </c>
      <c r="H17" s="95">
        <f>(H34)</f>
        <v>269</v>
      </c>
      <c r="I17" s="95">
        <f>(I34)</f>
        <v>676</v>
      </c>
      <c r="J17" s="98">
        <f>(J34)</f>
        <v>1074</v>
      </c>
      <c r="K17" s="525">
        <f>(K34)</f>
        <v>580</v>
      </c>
      <c r="L17" s="95">
        <f>(L34)</f>
        <v>1037</v>
      </c>
      <c r="M17" s="95">
        <f>(M34)</f>
        <v>566</v>
      </c>
      <c r="N17" s="95">
        <f>(N34)</f>
        <v>914</v>
      </c>
      <c r="O17" s="98">
        <f>(O34)</f>
        <v>251</v>
      </c>
      <c r="P17" s="565">
        <f>(P34)</f>
        <v>3202</v>
      </c>
      <c r="Q17" s="565">
        <f>(Q34)</f>
        <v>2176</v>
      </c>
      <c r="R17" s="565">
        <f>(R34)</f>
        <v>1026</v>
      </c>
      <c r="S17" s="108">
        <f>(S34)</f>
        <v>204</v>
      </c>
      <c r="T17" s="95">
        <f>(T34)</f>
        <v>927</v>
      </c>
      <c r="U17" s="95">
        <f>(U34)</f>
        <v>115</v>
      </c>
      <c r="V17" s="95">
        <f>(V34)</f>
        <v>317</v>
      </c>
      <c r="W17" s="95">
        <f>(W34)</f>
        <v>613</v>
      </c>
      <c r="X17" s="95">
        <f>(X34)</f>
        <v>307</v>
      </c>
      <c r="Y17" s="95">
        <f>(Y34)</f>
        <v>489</v>
      </c>
      <c r="Z17" s="95">
        <f>(Z34)</f>
        <v>112</v>
      </c>
      <c r="AA17" s="95">
        <f>(AA34)</f>
        <v>80</v>
      </c>
      <c r="AB17" s="594">
        <f>(AB34)</f>
        <v>38</v>
      </c>
    </row>
    <row r="18" spans="2:28" x14ac:dyDescent="0.2">
      <c r="B18" s="94" t="s">
        <v>275</v>
      </c>
      <c r="C18" s="95">
        <f>(D18+P18)</f>
        <v>4536</v>
      </c>
      <c r="D18" s="95">
        <f>(F18+E18)</f>
        <v>929</v>
      </c>
      <c r="E18" s="95">
        <f>(J18+I18+H18+G18)</f>
        <v>530</v>
      </c>
      <c r="F18" s="565">
        <f>(F48+F52+F54+F56+F59+F60+F62)</f>
        <v>399</v>
      </c>
      <c r="G18" s="95">
        <v>70</v>
      </c>
      <c r="H18" s="95">
        <f>(H48+H52+H54+H56+H59+H60+H62)</f>
        <v>120</v>
      </c>
      <c r="I18" s="95">
        <f>(I48+I52+I54+I56+I59+I60+I62)</f>
        <v>146</v>
      </c>
      <c r="J18" s="98">
        <f>(J48+J52+J54+J56+J59+J60+J62)</f>
        <v>194</v>
      </c>
      <c r="K18" s="525">
        <f>(K48+K52+K54+K56+K59+K60+K62)</f>
        <v>158</v>
      </c>
      <c r="L18" s="95">
        <f>(L48+L52+L54+L56+L59+L60+L62)</f>
        <v>47</v>
      </c>
      <c r="M18" s="95">
        <f>(M48+M52+M54+M56+M59+M60+M62)</f>
        <v>56</v>
      </c>
      <c r="N18" s="95">
        <f>(N48+N52+N54+N56+N59+N60+N62)</f>
        <v>42</v>
      </c>
      <c r="O18" s="98">
        <f>(O48+O52+O54+O56+O59+O60+O62)</f>
        <v>96</v>
      </c>
      <c r="P18" s="565">
        <f>(P48+P52+P54+P56+P59+P60+P62)</f>
        <v>3607</v>
      </c>
      <c r="Q18" s="565">
        <f>(Q48+Q52+Q54+Q56+Q59+Q60+Q62)</f>
        <v>1677</v>
      </c>
      <c r="R18" s="565">
        <f>(R48+R52+R54+R56+R59+R60+R62)</f>
        <v>1930</v>
      </c>
      <c r="S18" s="108">
        <f>(S48+S52+S54+S56+S59+S60+S62)</f>
        <v>144</v>
      </c>
      <c r="T18" s="95">
        <f>(T48+T52+T54+T56+T59+T60+T62)</f>
        <v>145</v>
      </c>
      <c r="U18" s="95">
        <f>(U48+U52+U54+U56+U59+U60+U62)</f>
        <v>178</v>
      </c>
      <c r="V18" s="95">
        <f>(V48+V52+V54+V56+V59+V60+V62)</f>
        <v>614</v>
      </c>
      <c r="W18" s="95">
        <f>(W48+W52+W54+W56+W59+W60+W62)</f>
        <v>596</v>
      </c>
      <c r="X18" s="95">
        <f>(X48+X52+X54+X56+X59+X60+X62)</f>
        <v>628</v>
      </c>
      <c r="Y18" s="95">
        <f>(Y48+Y52+Y54+Y56+Y59+Y60+Y62)</f>
        <v>450</v>
      </c>
      <c r="Z18" s="95">
        <f>(Z48+Z52+Z54+Z56+Z59+Z60+Z62)</f>
        <v>398</v>
      </c>
      <c r="AA18" s="95">
        <f>(AA48+AA52+AA54+AA56+AA59+AA60+AA62)</f>
        <v>271</v>
      </c>
      <c r="AB18" s="594">
        <f>(AB48+AB52+AB54+AB56+AB59+AB60+AB62)</f>
        <v>183</v>
      </c>
    </row>
    <row r="19" spans="2:28" x14ac:dyDescent="0.2">
      <c r="B19" s="419"/>
      <c r="C19" s="593"/>
      <c r="D19" s="593"/>
      <c r="E19" s="593"/>
      <c r="F19" s="590"/>
      <c r="G19" s="73"/>
      <c r="H19" s="73"/>
      <c r="I19" s="581"/>
      <c r="J19" s="591"/>
      <c r="K19" s="592"/>
      <c r="L19" s="581"/>
      <c r="M19" s="581"/>
      <c r="N19" s="581"/>
      <c r="O19" s="591"/>
      <c r="P19" s="590"/>
      <c r="Q19" s="590"/>
      <c r="R19" s="590"/>
      <c r="S19" s="589"/>
      <c r="T19" s="581"/>
      <c r="U19" s="581"/>
      <c r="V19" s="581"/>
      <c r="W19" s="581"/>
      <c r="X19" s="581"/>
      <c r="Y19" s="581"/>
      <c r="Z19" s="581"/>
      <c r="AA19" s="581"/>
      <c r="AB19" s="588"/>
    </row>
    <row r="20" spans="2:28" x14ac:dyDescent="0.2">
      <c r="B20" s="420" t="s">
        <v>218</v>
      </c>
      <c r="C20" s="73">
        <f>(D20+P20)</f>
        <v>102084</v>
      </c>
      <c r="D20" s="73">
        <f>(F20+E20)</f>
        <v>48995</v>
      </c>
      <c r="E20" s="73">
        <f>(J20+I20+H20+G20)</f>
        <v>21410</v>
      </c>
      <c r="F20" s="570">
        <f>(F21+F24)</f>
        <v>27585</v>
      </c>
      <c r="G20" s="73">
        <v>5672</v>
      </c>
      <c r="H20" s="73">
        <f>(H21+H24)</f>
        <v>3840</v>
      </c>
      <c r="I20" s="73">
        <f>(I21+I24)</f>
        <v>5949</v>
      </c>
      <c r="J20" s="495">
        <f>(J21+J24)</f>
        <v>5949</v>
      </c>
      <c r="K20" s="311">
        <f>(K21+K24)</f>
        <v>5790</v>
      </c>
      <c r="L20" s="73">
        <f>(L21+L24)</f>
        <v>7251</v>
      </c>
      <c r="M20" s="73">
        <f>(M21+M24)</f>
        <v>5983</v>
      </c>
      <c r="N20" s="73">
        <f>(N21+N24)</f>
        <v>5119</v>
      </c>
      <c r="O20" s="584">
        <f>(O21+O24)</f>
        <v>3442</v>
      </c>
      <c r="P20" s="570">
        <f>(P21+P24)</f>
        <v>53089</v>
      </c>
      <c r="Q20" s="570">
        <f>(Q21+Q24)</f>
        <v>25026</v>
      </c>
      <c r="R20" s="570">
        <f>(R21+R24)</f>
        <v>28063</v>
      </c>
      <c r="S20" s="534">
        <f>(S21+S24)</f>
        <v>2990</v>
      </c>
      <c r="T20" s="73">
        <f>(T21+T24)</f>
        <v>4089</v>
      </c>
      <c r="U20" s="73">
        <f>(U21+U24)</f>
        <v>5301</v>
      </c>
      <c r="V20" s="73">
        <f>(V21+V24)</f>
        <v>5400</v>
      </c>
      <c r="W20" s="73">
        <f>(W21+W24)</f>
        <v>7246</v>
      </c>
      <c r="X20" s="73">
        <f>(X21+X24)</f>
        <v>5823</v>
      </c>
      <c r="Y20" s="73">
        <f>(Y21+Y24)</f>
        <v>6459</v>
      </c>
      <c r="Z20" s="73">
        <f>(Z21+Z24)</f>
        <v>5249</v>
      </c>
      <c r="AA20" s="73">
        <f>(AA21+AA24)</f>
        <v>5306</v>
      </c>
      <c r="AB20" s="85">
        <f>(AB21+AB24)</f>
        <v>5226</v>
      </c>
    </row>
    <row r="21" spans="2:28" x14ac:dyDescent="0.2">
      <c r="B21" s="419" t="s">
        <v>217</v>
      </c>
      <c r="C21" s="95">
        <f>(D21+P21)</f>
        <v>101324</v>
      </c>
      <c r="D21" s="95">
        <f>(F21+E21)</f>
        <v>48742</v>
      </c>
      <c r="E21" s="95">
        <f>(J21+I21+H21+G21)</f>
        <v>21347</v>
      </c>
      <c r="F21" s="565">
        <f>(F22+F23)</f>
        <v>27395</v>
      </c>
      <c r="G21" s="95">
        <v>5652</v>
      </c>
      <c r="H21" s="95">
        <f>(H22+H23)</f>
        <v>3838</v>
      </c>
      <c r="I21" s="95">
        <f>(I22+I23)</f>
        <v>5908</v>
      </c>
      <c r="J21" s="98">
        <f>(J22+J23)</f>
        <v>5949</v>
      </c>
      <c r="K21" s="288">
        <f>(K22+K23)</f>
        <v>5790</v>
      </c>
      <c r="L21" s="95">
        <f>(L22+L23)</f>
        <v>7211</v>
      </c>
      <c r="M21" s="95">
        <f>(M22+M23)</f>
        <v>5929</v>
      </c>
      <c r="N21" s="95">
        <f>(N22+N23)</f>
        <v>5119</v>
      </c>
      <c r="O21" s="587">
        <f>(O22+O23)</f>
        <v>3346</v>
      </c>
      <c r="P21" s="565">
        <f>(P22+P23)</f>
        <v>52582</v>
      </c>
      <c r="Q21" s="565">
        <f>(Q22+Q23)</f>
        <v>24581</v>
      </c>
      <c r="R21" s="565">
        <f>(R22+R23)</f>
        <v>28001</v>
      </c>
      <c r="S21" s="525">
        <f>(S22+S23)</f>
        <v>2949</v>
      </c>
      <c r="T21" s="95">
        <f>(T22+T23)</f>
        <v>3993</v>
      </c>
      <c r="U21" s="95">
        <f>(U22+U23)</f>
        <v>5271</v>
      </c>
      <c r="V21" s="95">
        <f>(V22+V23)</f>
        <v>5274</v>
      </c>
      <c r="W21" s="95">
        <f>(W22+W23)</f>
        <v>7094</v>
      </c>
      <c r="X21" s="95">
        <f>(X22+X23)</f>
        <v>5763</v>
      </c>
      <c r="Y21" s="95">
        <f>(Y22+Y23)</f>
        <v>6457</v>
      </c>
      <c r="Z21" s="95">
        <f>(Z22+Z23)</f>
        <v>5249</v>
      </c>
      <c r="AA21" s="95">
        <f>(AA22+AA23)</f>
        <v>5306</v>
      </c>
      <c r="AB21" s="586">
        <f>(AB22+AB23)</f>
        <v>5226</v>
      </c>
    </row>
    <row r="22" spans="2:28" x14ac:dyDescent="0.2">
      <c r="B22" s="419" t="s">
        <v>216</v>
      </c>
      <c r="C22" s="95">
        <f>(D22+P22)</f>
        <v>84174</v>
      </c>
      <c r="D22" s="95">
        <f>(F22+E22)</f>
        <v>40785</v>
      </c>
      <c r="E22" s="95">
        <f>(J22+I22+H22+G22)</f>
        <v>17091</v>
      </c>
      <c r="F22" s="565">
        <f>(F29+F30+F33+F34+F38+F39+F44+F47+F49+F53+F55+F61)</f>
        <v>23694</v>
      </c>
      <c r="G22" s="95">
        <v>5002</v>
      </c>
      <c r="H22" s="95">
        <f>(H29+H30+H33+H34+H38+H39+H44+H47+H49+H53+H55+H61)</f>
        <v>3211</v>
      </c>
      <c r="I22" s="95">
        <f>(I29+I30+I33+I34+I38+I39+I44+I47+I49+I53+I55+I61)</f>
        <v>4461</v>
      </c>
      <c r="J22" s="98">
        <f>(J29+J30+J33+J34+J38+J39+J44+J47+J49+J53+J55+J61)</f>
        <v>4417</v>
      </c>
      <c r="K22" s="288">
        <f>(K29+K30+K33+K34+K38+K39+K44+K47+K49+K53+K55+K61)</f>
        <v>4743</v>
      </c>
      <c r="L22" s="95">
        <f>(L29+L30+L33+L34+L38+L39+L44+L47+L49+L53+L55+L61)</f>
        <v>5543</v>
      </c>
      <c r="M22" s="95">
        <f>(M29+M30+M33+M34+M38+M39+M44+M47+M49+M53+M55+M61)</f>
        <v>5579</v>
      </c>
      <c r="N22" s="95">
        <f>(N29+N30+N33+N34+N38+N39+N44+N47+N49+N53+N55+N61)</f>
        <v>4650</v>
      </c>
      <c r="O22" s="587">
        <f>(O29+O30+O33+O34+O38+O39+O44+O47+O49+O53+O55+O61)</f>
        <v>3179</v>
      </c>
      <c r="P22" s="565">
        <f>(P29+P30+P33+P34+P38+P39+P44+P47+P49+P53+P55+P61)</f>
        <v>43389</v>
      </c>
      <c r="Q22" s="565">
        <f>(Q29+Q30+Q33+Q34+Q38+Q39+Q44+Q47+Q49+Q53+Q55+Q61)</f>
        <v>19790</v>
      </c>
      <c r="R22" s="565">
        <f>(R29+R30+R33+R34+R38+R39+R44+R47+R49+R53+R55+R61)</f>
        <v>23599</v>
      </c>
      <c r="S22" s="525">
        <f>(S29+S30+S33+S34+S38+S39+S44+S47+S49+S53+S55+S61)</f>
        <v>2327</v>
      </c>
      <c r="T22" s="95">
        <f>(T29+T30+T33+T34+T38+T39+T44+T47+T49+T53+T55+T61)</f>
        <v>3478</v>
      </c>
      <c r="U22" s="95">
        <f>(U29+U30+U33+U34+U38+U39+U44+U47+U49+U53+U55+U61)</f>
        <v>4481</v>
      </c>
      <c r="V22" s="95">
        <f>(V29+V30+V33+V34+V38+V39+V44+V47+V49+V53+V55+V61)</f>
        <v>4194</v>
      </c>
      <c r="W22" s="95">
        <f>(W29+W30+W33+W34+W38+W39+W44+W47+W49+W53+W55+W61)</f>
        <v>5310</v>
      </c>
      <c r="X22" s="95">
        <f>(X29+X30+X33+X34+X38+X39+X44+X47+X49+X53+X55+X61)</f>
        <v>4432</v>
      </c>
      <c r="Y22" s="95">
        <f>(Y29+Y30+Y33+Y34+Y38+Y39+Y44+Y47+Y49+Y53+Y55+Y61)</f>
        <v>5558</v>
      </c>
      <c r="Z22" s="95">
        <f>(Z29+Z30+Z33+Z34+Z38+Z39+Z44+Z47+Z49+Z53+Z55+Z61)</f>
        <v>4302</v>
      </c>
      <c r="AA22" s="95">
        <f>(AA29+AA30+AA33+AA34+AA38+AA39+AA44+AA47+AA49+AA53+AA55+AA61)</f>
        <v>4699</v>
      </c>
      <c r="AB22" s="586">
        <f>(AB29+AB30+AB33+AB34+AB38+AB39+AB44+AB47+AB49+AB53+AB55+AB61)</f>
        <v>4608</v>
      </c>
    </row>
    <row r="23" spans="2:28" x14ac:dyDescent="0.2">
      <c r="B23" s="419" t="s">
        <v>215</v>
      </c>
      <c r="C23" s="95">
        <f>(D23+P23)</f>
        <v>17150</v>
      </c>
      <c r="D23" s="95">
        <f>(F23+E23)</f>
        <v>7957</v>
      </c>
      <c r="E23" s="95">
        <f>(J23+I23+H23+G23)</f>
        <v>4256</v>
      </c>
      <c r="F23" s="565">
        <f>(F31+F32+F37+F42+F43+F60+F62)</f>
        <v>3701</v>
      </c>
      <c r="G23" s="95">
        <v>650</v>
      </c>
      <c r="H23" s="95">
        <f>(H31+H32+H37+H42+H43+H60+H62)</f>
        <v>627</v>
      </c>
      <c r="I23" s="95">
        <f>(I31+I32+I37+I42+I43+I60+I62)</f>
        <v>1447</v>
      </c>
      <c r="J23" s="98">
        <f>(J31+J32+J37+J42+J43+J60+J62)</f>
        <v>1532</v>
      </c>
      <c r="K23" s="288">
        <f>(K31+K32+K37+K42+K43+K60+K62)</f>
        <v>1047</v>
      </c>
      <c r="L23" s="95">
        <f>(L31+L32+L37+L42+L43+L60+L62)</f>
        <v>1668</v>
      </c>
      <c r="M23" s="95">
        <f>(M31+M32+M37+M42+M43+M60+M62)</f>
        <v>350</v>
      </c>
      <c r="N23" s="95">
        <f>(N31+N32+N37+N42+N43+N60+N62)</f>
        <v>469</v>
      </c>
      <c r="O23" s="587">
        <f>(O31+O32+O37+O42+O43+O60+O62)</f>
        <v>167</v>
      </c>
      <c r="P23" s="565">
        <f>(P31+P32+P37+P42+P43+P60+P62)</f>
        <v>9193</v>
      </c>
      <c r="Q23" s="565">
        <f>(Q31+Q32+Q37+Q42+Q43+Q60+Q62)</f>
        <v>4791</v>
      </c>
      <c r="R23" s="565">
        <f>(R31+R32+R37+R42+R43+R60+R62)</f>
        <v>4402</v>
      </c>
      <c r="S23" s="525">
        <f>(S31+S32+S37+S42+S43+S60+S62)</f>
        <v>622</v>
      </c>
      <c r="T23" s="95">
        <f>(T31+T32+T37+T42+T43+T60+T62)</f>
        <v>515</v>
      </c>
      <c r="U23" s="95">
        <f>(U31+U32+U37+U42+U43+U60+U62)</f>
        <v>790</v>
      </c>
      <c r="V23" s="95">
        <f>(V31+V32+V37+V42+V43+V60+V62)</f>
        <v>1080</v>
      </c>
      <c r="W23" s="95">
        <f>(W31+W32+W37+W42+W43+W60+W62)</f>
        <v>1784</v>
      </c>
      <c r="X23" s="95">
        <f>(X31+X32+X37+X42+X43+X60+X62)</f>
        <v>1331</v>
      </c>
      <c r="Y23" s="95">
        <f>(Y31+Y32+Y37+Y42+Y43+Y60+Y62)</f>
        <v>899</v>
      </c>
      <c r="Z23" s="95">
        <f>(Z31+Z32+Z37+Z42+Z43+Z60+Z62)</f>
        <v>947</v>
      </c>
      <c r="AA23" s="95">
        <f>(AA31+AA32+AA37+AA42+AA43+AA60+AA62)</f>
        <v>607</v>
      </c>
      <c r="AB23" s="586">
        <f>(AB31+AB32+AB37+AB42+AB43+AB60+AB62)</f>
        <v>618</v>
      </c>
    </row>
    <row r="24" spans="2:28" x14ac:dyDescent="0.2">
      <c r="B24" s="419" t="s">
        <v>214</v>
      </c>
      <c r="C24" s="95">
        <f>(D24+P24)</f>
        <v>760</v>
      </c>
      <c r="D24" s="95">
        <f>(F24+E24)</f>
        <v>253</v>
      </c>
      <c r="E24" s="95">
        <f>(J24+I24+H24+G24)</f>
        <v>63</v>
      </c>
      <c r="F24" s="565">
        <f>(F56+F59)</f>
        <v>190</v>
      </c>
      <c r="G24" s="95">
        <v>20</v>
      </c>
      <c r="H24" s="95">
        <f>(H56+H59)</f>
        <v>2</v>
      </c>
      <c r="I24" s="95">
        <f>(I56+I59)</f>
        <v>41</v>
      </c>
      <c r="J24" s="98">
        <f>(J56+J59)</f>
        <v>0</v>
      </c>
      <c r="K24" s="288">
        <f>(K56+K59)</f>
        <v>0</v>
      </c>
      <c r="L24" s="95">
        <f>(L56+L59)</f>
        <v>40</v>
      </c>
      <c r="M24" s="95">
        <f>(M56+M59)</f>
        <v>54</v>
      </c>
      <c r="N24" s="95">
        <f>(N56+N59)</f>
        <v>0</v>
      </c>
      <c r="O24" s="587">
        <f>(O56+O59)</f>
        <v>96</v>
      </c>
      <c r="P24" s="565">
        <f>(P56+P59)</f>
        <v>507</v>
      </c>
      <c r="Q24" s="565">
        <f>(Q56+Q59)</f>
        <v>445</v>
      </c>
      <c r="R24" s="565">
        <f>(R56+R59)</f>
        <v>62</v>
      </c>
      <c r="S24" s="525">
        <f>(S56+S59)</f>
        <v>41</v>
      </c>
      <c r="T24" s="95">
        <f>(T56+T59)</f>
        <v>96</v>
      </c>
      <c r="U24" s="95">
        <f>(U56+U59)</f>
        <v>30</v>
      </c>
      <c r="V24" s="95">
        <f>(V56+V59)</f>
        <v>126</v>
      </c>
      <c r="W24" s="95">
        <f>(W56+W59)</f>
        <v>152</v>
      </c>
      <c r="X24" s="95">
        <f>(X56+X59)</f>
        <v>60</v>
      </c>
      <c r="Y24" s="95">
        <f>(Y56+Y59)</f>
        <v>2</v>
      </c>
      <c r="Z24" s="95">
        <f>(Z56+Z59)</f>
        <v>0</v>
      </c>
      <c r="AA24" s="95">
        <f>(AA56+AA59)</f>
        <v>0</v>
      </c>
      <c r="AB24" s="586">
        <f>(AB56+AB59)</f>
        <v>0</v>
      </c>
    </row>
    <row r="25" spans="2:28" x14ac:dyDescent="0.2">
      <c r="B25" s="585" t="s">
        <v>213</v>
      </c>
      <c r="C25" s="95">
        <f>(D25+P25)</f>
        <v>266</v>
      </c>
      <c r="D25" s="95">
        <f>(F25+E25)</f>
        <v>38</v>
      </c>
      <c r="E25" s="95">
        <f>(J25+I25+H25+G25)</f>
        <v>36</v>
      </c>
      <c r="F25" s="570">
        <f>(F48+F52+F54)</f>
        <v>2</v>
      </c>
      <c r="G25" s="73">
        <v>0</v>
      </c>
      <c r="H25" s="73">
        <f>(H48+H52+H54)</f>
        <v>0</v>
      </c>
      <c r="I25" s="73">
        <f>(I48+I52+I54)</f>
        <v>36</v>
      </c>
      <c r="J25" s="495">
        <f>(J48+J52+J54)</f>
        <v>0</v>
      </c>
      <c r="K25" s="311">
        <f>(K48+K52+K54)</f>
        <v>0</v>
      </c>
      <c r="L25" s="73">
        <f>(L48+L52+L54)</f>
        <v>0</v>
      </c>
      <c r="M25" s="73">
        <f>(M48+M52+M54)</f>
        <v>2</v>
      </c>
      <c r="N25" s="73">
        <f>(N48+N52+N54)</f>
        <v>0</v>
      </c>
      <c r="O25" s="584">
        <f>(O48+O52+O54)</f>
        <v>0</v>
      </c>
      <c r="P25" s="570">
        <f>(P48+P52+P54)</f>
        <v>228</v>
      </c>
      <c r="Q25" s="570">
        <f>(Q48+Q52+Q54)</f>
        <v>80</v>
      </c>
      <c r="R25" s="570">
        <f>(R48+R52+R54)</f>
        <v>148</v>
      </c>
      <c r="S25" s="534">
        <f>(S48+S52+S54)</f>
        <v>0</v>
      </c>
      <c r="T25" s="73">
        <f>(T48+T52+T54)</f>
        <v>2</v>
      </c>
      <c r="U25" s="73">
        <f>(U48+U52+U54)</f>
        <v>49</v>
      </c>
      <c r="V25" s="73">
        <f>(V48+V52+V54)</f>
        <v>4</v>
      </c>
      <c r="W25" s="73">
        <f>(W48+W52+W54)</f>
        <v>25</v>
      </c>
      <c r="X25" s="73">
        <f>(X48+X52+X54)</f>
        <v>6</v>
      </c>
      <c r="Y25" s="73">
        <f>(Y48+Y52+Y54)</f>
        <v>57</v>
      </c>
      <c r="Z25" s="73">
        <f>(Z48+Z52+Z54)</f>
        <v>40</v>
      </c>
      <c r="AA25" s="73">
        <f>(AA48+AA52+AA54)</f>
        <v>45</v>
      </c>
      <c r="AB25" s="85">
        <f>(AB48+AB52+AB54)</f>
        <v>0</v>
      </c>
    </row>
    <row r="26" spans="2:28" x14ac:dyDescent="0.2">
      <c r="B26" s="567"/>
      <c r="C26" s="95"/>
      <c r="D26" s="95"/>
      <c r="E26" s="95"/>
      <c r="F26" s="564"/>
      <c r="G26" s="95"/>
      <c r="H26" s="580"/>
      <c r="I26" s="89"/>
      <c r="J26" s="583"/>
      <c r="K26" s="566"/>
      <c r="L26" s="578"/>
      <c r="M26" s="577"/>
      <c r="N26" s="113"/>
      <c r="O26" s="574"/>
      <c r="P26" s="576"/>
      <c r="Q26" s="564"/>
      <c r="R26" s="564"/>
      <c r="S26" s="1"/>
      <c r="T26" s="113"/>
      <c r="U26" s="113"/>
      <c r="V26" s="113"/>
      <c r="W26" s="113"/>
      <c r="X26" s="113"/>
      <c r="Y26" s="582"/>
      <c r="Z26" s="95"/>
      <c r="AA26" s="95"/>
      <c r="AB26" s="563"/>
    </row>
    <row r="27" spans="2:28" x14ac:dyDescent="0.2">
      <c r="B27" s="567"/>
      <c r="C27" s="581"/>
      <c r="D27" s="581"/>
      <c r="E27" s="581"/>
      <c r="F27" s="564"/>
      <c r="G27" s="581"/>
      <c r="H27" s="580"/>
      <c r="I27" s="579"/>
      <c r="J27" s="579"/>
      <c r="K27" s="566"/>
      <c r="L27" s="578"/>
      <c r="M27" s="577"/>
      <c r="N27" s="113"/>
      <c r="O27" s="124"/>
      <c r="P27" s="576"/>
      <c r="Q27" s="564"/>
      <c r="R27" s="564"/>
      <c r="S27" s="114"/>
      <c r="T27" s="113"/>
      <c r="U27" s="113"/>
      <c r="V27" s="113"/>
      <c r="W27" s="113"/>
      <c r="X27" s="113"/>
      <c r="Y27" s="104"/>
      <c r="Z27" s="113"/>
      <c r="AA27" s="95"/>
      <c r="AB27" s="563"/>
    </row>
    <row r="28" spans="2:28" x14ac:dyDescent="0.2">
      <c r="B28" s="567" t="s">
        <v>274</v>
      </c>
      <c r="C28" s="73">
        <f>(D28+P28)</f>
        <v>47366</v>
      </c>
      <c r="D28" s="73">
        <f>(F28+E28)</f>
        <v>25490</v>
      </c>
      <c r="E28" s="73">
        <f>(J28+I28+H28+G28)</f>
        <v>12684</v>
      </c>
      <c r="F28" s="569">
        <f>(K28+L28+M28+N28+O28)</f>
        <v>12806</v>
      </c>
      <c r="G28" s="73">
        <v>3856</v>
      </c>
      <c r="H28" s="73">
        <v>1840</v>
      </c>
      <c r="I28" s="322">
        <f>SUM(I29:I34)</f>
        <v>3313</v>
      </c>
      <c r="J28" s="73">
        <f>SUM(J29:J34)</f>
        <v>3675</v>
      </c>
      <c r="K28" s="571">
        <v>2433</v>
      </c>
      <c r="L28" s="534">
        <v>3418</v>
      </c>
      <c r="M28" s="73">
        <f>SUM(M29:M34)</f>
        <v>2061</v>
      </c>
      <c r="N28" s="77">
        <v>2876</v>
      </c>
      <c r="O28" s="535">
        <v>2018</v>
      </c>
      <c r="P28" s="570">
        <f>(S28+T28+U28+V28+W28+X28+Y28+Z28+AA28+AB28)</f>
        <v>21876</v>
      </c>
      <c r="Q28" s="569">
        <f>(S28+T28+U28+V28+W28)</f>
        <v>10567</v>
      </c>
      <c r="R28" s="569">
        <f>(X28+Y28+Z28+AA28+AB28)</f>
        <v>11309</v>
      </c>
      <c r="S28" s="5">
        <v>1996</v>
      </c>
      <c r="T28" s="73">
        <v>2413</v>
      </c>
      <c r="U28" s="73">
        <v>1432</v>
      </c>
      <c r="V28" s="73">
        <v>1794</v>
      </c>
      <c r="W28" s="73">
        <v>2932</v>
      </c>
      <c r="X28" s="73">
        <v>2775</v>
      </c>
      <c r="Y28" s="73">
        <v>2817</v>
      </c>
      <c r="Z28" s="73">
        <v>1640</v>
      </c>
      <c r="AA28" s="73">
        <v>1973</v>
      </c>
      <c r="AB28" s="85">
        <v>2104</v>
      </c>
    </row>
    <row r="29" spans="2:28" x14ac:dyDescent="0.2">
      <c r="B29" s="567" t="s">
        <v>273</v>
      </c>
      <c r="C29" s="95">
        <f>(D29+P29)</f>
        <v>12014</v>
      </c>
      <c r="D29" s="95">
        <f>(F29+E29)</f>
        <v>6633</v>
      </c>
      <c r="E29" s="95">
        <f>(J29+I29+H29+G29)</f>
        <v>2393</v>
      </c>
      <c r="F29" s="564">
        <f>(K29+L29+M29+N29+O29)</f>
        <v>4240</v>
      </c>
      <c r="G29" s="95">
        <v>6</v>
      </c>
      <c r="H29" s="95">
        <v>581</v>
      </c>
      <c r="I29" s="95">
        <v>715</v>
      </c>
      <c r="J29" s="95">
        <v>1091</v>
      </c>
      <c r="K29" s="566">
        <v>763</v>
      </c>
      <c r="L29" s="525">
        <v>447</v>
      </c>
      <c r="M29" s="95">
        <v>652</v>
      </c>
      <c r="N29" s="112">
        <v>1531</v>
      </c>
      <c r="O29" s="526">
        <v>847</v>
      </c>
      <c r="P29" s="565">
        <f>(S29+T29+U29+V29+W29+X29+Y29+Z29+AA29+AB29)</f>
        <v>5381</v>
      </c>
      <c r="Q29" s="564">
        <f>(S29+T29+U29+V29+W29)</f>
        <v>2529</v>
      </c>
      <c r="R29" s="564">
        <f>(X29+Y29+Z29+AA29+AB29)</f>
        <v>2852</v>
      </c>
      <c r="S29" s="356">
        <v>353</v>
      </c>
      <c r="T29" s="95">
        <v>150</v>
      </c>
      <c r="U29" s="95">
        <v>790</v>
      </c>
      <c r="V29" s="95">
        <v>306</v>
      </c>
      <c r="W29" s="95">
        <v>930</v>
      </c>
      <c r="X29" s="95">
        <v>595</v>
      </c>
      <c r="Y29" s="95">
        <v>837</v>
      </c>
      <c r="Z29" s="95">
        <v>333</v>
      </c>
      <c r="AA29" s="95">
        <v>479</v>
      </c>
      <c r="AB29" s="563">
        <v>608</v>
      </c>
    </row>
    <row r="30" spans="2:28" x14ac:dyDescent="0.2">
      <c r="B30" s="567" t="s">
        <v>272</v>
      </c>
      <c r="C30" s="95">
        <f>(D30+P30)</f>
        <v>10384</v>
      </c>
      <c r="D30" s="95">
        <f>(F30+E30)</f>
        <v>3765</v>
      </c>
      <c r="E30" s="95">
        <f>(J30+I30+H30+G30)</f>
        <v>2533</v>
      </c>
      <c r="F30" s="564">
        <f>(K30+L30+M30+N30+O30)</f>
        <v>1232</v>
      </c>
      <c r="G30" s="95">
        <v>1028</v>
      </c>
      <c r="H30" s="95">
        <v>406</v>
      </c>
      <c r="I30" s="95">
        <v>551</v>
      </c>
      <c r="J30" s="95">
        <v>548</v>
      </c>
      <c r="K30" s="566">
        <v>190</v>
      </c>
      <c r="L30" s="525">
        <v>388</v>
      </c>
      <c r="M30" s="95">
        <v>19</v>
      </c>
      <c r="N30" s="112">
        <v>0</v>
      </c>
      <c r="O30" s="526">
        <v>635</v>
      </c>
      <c r="P30" s="565">
        <f>(S30+T30+U30+V30+W30+X30+Y30+Z30+AA30+AB30)</f>
        <v>6619</v>
      </c>
      <c r="Q30" s="564">
        <f>(S30+T30+U30+V30+W30)</f>
        <v>2476</v>
      </c>
      <c r="R30" s="564">
        <f>(X30+Y30+Z30+AA30+AB30)</f>
        <v>4143</v>
      </c>
      <c r="S30" s="356">
        <v>583</v>
      </c>
      <c r="T30" s="95">
        <v>957</v>
      </c>
      <c r="U30" s="95">
        <v>83</v>
      </c>
      <c r="V30" s="95">
        <v>431</v>
      </c>
      <c r="W30" s="95">
        <v>422</v>
      </c>
      <c r="X30" s="95">
        <v>606</v>
      </c>
      <c r="Y30" s="95">
        <v>838</v>
      </c>
      <c r="Z30" s="95">
        <v>765</v>
      </c>
      <c r="AA30" s="95">
        <v>1295</v>
      </c>
      <c r="AB30" s="563">
        <v>639</v>
      </c>
    </row>
    <row r="31" spans="2:28" x14ac:dyDescent="0.2">
      <c r="B31" s="567" t="s">
        <v>271</v>
      </c>
      <c r="C31" s="95">
        <f>(D31+P31)</f>
        <v>1132</v>
      </c>
      <c r="D31" s="95">
        <f>(F31+E31)</f>
        <v>321</v>
      </c>
      <c r="E31" s="95">
        <f>(J31+I31+H31+G31)</f>
        <v>163</v>
      </c>
      <c r="F31" s="564">
        <f>(K31+L31+M31+N31+O31)</f>
        <v>158</v>
      </c>
      <c r="G31" s="95">
        <v>111</v>
      </c>
      <c r="H31" s="95">
        <v>4</v>
      </c>
      <c r="I31" s="95">
        <v>8</v>
      </c>
      <c r="J31" s="95">
        <v>40</v>
      </c>
      <c r="K31" s="566">
        <v>50</v>
      </c>
      <c r="L31" s="525">
        <v>100</v>
      </c>
      <c r="M31" s="95">
        <v>8</v>
      </c>
      <c r="N31" s="112">
        <v>0</v>
      </c>
      <c r="O31" s="526">
        <v>0</v>
      </c>
      <c r="P31" s="565">
        <f>(S31+T31+U31+V31+W31+X31+Y31+Z31+AA31+AB31)</f>
        <v>811</v>
      </c>
      <c r="Q31" s="564">
        <f>(S31+T31+U31+V31+W31)</f>
        <v>136</v>
      </c>
      <c r="R31" s="564">
        <f>(X31+Y31+Z31+AA31+AB31)</f>
        <v>675</v>
      </c>
      <c r="S31" s="356">
        <v>38</v>
      </c>
      <c r="T31" s="95">
        <v>8</v>
      </c>
      <c r="U31" s="95">
        <v>0</v>
      </c>
      <c r="V31" s="95">
        <v>4</v>
      </c>
      <c r="W31" s="95">
        <v>86</v>
      </c>
      <c r="X31" s="95">
        <v>308</v>
      </c>
      <c r="Y31" s="95">
        <v>60</v>
      </c>
      <c r="Z31" s="95">
        <v>155</v>
      </c>
      <c r="AA31" s="95">
        <v>40</v>
      </c>
      <c r="AB31" s="563">
        <v>112</v>
      </c>
    </row>
    <row r="32" spans="2:28" x14ac:dyDescent="0.2">
      <c r="B32" s="567" t="s">
        <v>270</v>
      </c>
      <c r="C32" s="95">
        <f>(D32+P32)</f>
        <v>4020</v>
      </c>
      <c r="D32" s="95">
        <f>(F32+E32)</f>
        <v>2025</v>
      </c>
      <c r="E32" s="95">
        <f>(J32+I32+H32+G32)</f>
        <v>893</v>
      </c>
      <c r="F32" s="564">
        <f>(K32+L32+M32+N32+O32)</f>
        <v>1132</v>
      </c>
      <c r="G32" s="95">
        <v>25</v>
      </c>
      <c r="H32" s="95">
        <v>178</v>
      </c>
      <c r="I32" s="95">
        <v>248</v>
      </c>
      <c r="J32" s="95">
        <v>442</v>
      </c>
      <c r="K32" s="566">
        <v>335</v>
      </c>
      <c r="L32" s="525">
        <v>414</v>
      </c>
      <c r="M32" s="95">
        <v>68</v>
      </c>
      <c r="N32" s="112">
        <v>245</v>
      </c>
      <c r="O32" s="526">
        <v>70</v>
      </c>
      <c r="P32" s="565">
        <f>(S32+T32+U32+V32+W32+X32+Y32+Z32+AA32+AB32)</f>
        <v>1995</v>
      </c>
      <c r="Q32" s="564">
        <f>(S32+T32+U32+V32+W32)</f>
        <v>1161</v>
      </c>
      <c r="R32" s="564">
        <f>(X32+Y32+Z32+AA32+AB32)</f>
        <v>834</v>
      </c>
      <c r="S32" s="356">
        <v>235</v>
      </c>
      <c r="T32" s="95">
        <v>105</v>
      </c>
      <c r="U32" s="95">
        <v>169</v>
      </c>
      <c r="V32" s="95">
        <v>209</v>
      </c>
      <c r="W32" s="95">
        <v>443</v>
      </c>
      <c r="X32" s="95">
        <v>406</v>
      </c>
      <c r="Y32" s="95">
        <v>124</v>
      </c>
      <c r="Z32" s="95">
        <v>69</v>
      </c>
      <c r="AA32" s="95">
        <v>79</v>
      </c>
      <c r="AB32" s="563">
        <v>156</v>
      </c>
    </row>
    <row r="33" spans="2:28" x14ac:dyDescent="0.2">
      <c r="B33" s="567" t="s">
        <v>269</v>
      </c>
      <c r="C33" s="95">
        <f>(D33+P33)</f>
        <v>9799</v>
      </c>
      <c r="D33" s="95">
        <f>(F33+E33)</f>
        <v>5931</v>
      </c>
      <c r="E33" s="95">
        <f>(J33+I33+H33+G33)</f>
        <v>3235</v>
      </c>
      <c r="F33" s="564">
        <f>(K33+L33+M33+N33+O33)</f>
        <v>2696</v>
      </c>
      <c r="G33" s="95">
        <v>1238</v>
      </c>
      <c r="H33" s="95">
        <v>402</v>
      </c>
      <c r="I33" s="95">
        <v>1115</v>
      </c>
      <c r="J33" s="95">
        <v>480</v>
      </c>
      <c r="K33" s="566">
        <v>515</v>
      </c>
      <c r="L33" s="525">
        <v>1032</v>
      </c>
      <c r="M33" s="95">
        <v>748</v>
      </c>
      <c r="N33" s="112">
        <v>186</v>
      </c>
      <c r="O33" s="526">
        <v>215</v>
      </c>
      <c r="P33" s="565">
        <f>(S33+T33+U33+V33+W33+X33+Y33+Z33+AA33+AB33)</f>
        <v>3868</v>
      </c>
      <c r="Q33" s="564">
        <f>(S33+T33+U33+V33+W33)</f>
        <v>2089</v>
      </c>
      <c r="R33" s="564">
        <f>(X33+Y33+Z33+AA33+AB33)</f>
        <v>1779</v>
      </c>
      <c r="S33" s="356">
        <v>583</v>
      </c>
      <c r="T33" s="95">
        <v>266</v>
      </c>
      <c r="U33" s="95">
        <v>275</v>
      </c>
      <c r="V33" s="95">
        <v>527</v>
      </c>
      <c r="W33" s="95">
        <v>438</v>
      </c>
      <c r="X33" s="95">
        <v>553</v>
      </c>
      <c r="Y33" s="95">
        <v>469</v>
      </c>
      <c r="Z33" s="95">
        <v>206</v>
      </c>
      <c r="AA33" s="95">
        <v>0</v>
      </c>
      <c r="AB33" s="563">
        <v>551</v>
      </c>
    </row>
    <row r="34" spans="2:28" x14ac:dyDescent="0.2">
      <c r="B34" s="567" t="s">
        <v>268</v>
      </c>
      <c r="C34" s="95">
        <f>(D34+P34)</f>
        <v>10017</v>
      </c>
      <c r="D34" s="95">
        <f>(F34+E34)</f>
        <v>6815</v>
      </c>
      <c r="E34" s="95">
        <f>(J34+I34+H34+G34)</f>
        <v>3467</v>
      </c>
      <c r="F34" s="564">
        <f>(K34+L34+M34+N34+O34)</f>
        <v>3348</v>
      </c>
      <c r="G34" s="95">
        <v>1448</v>
      </c>
      <c r="H34" s="95">
        <v>269</v>
      </c>
      <c r="I34" s="95">
        <v>676</v>
      </c>
      <c r="J34" s="95">
        <v>1074</v>
      </c>
      <c r="K34" s="566">
        <v>580</v>
      </c>
      <c r="L34" s="525">
        <v>1037</v>
      </c>
      <c r="M34" s="95">
        <v>566</v>
      </c>
      <c r="N34" s="112">
        <v>914</v>
      </c>
      <c r="O34" s="526">
        <v>251</v>
      </c>
      <c r="P34" s="565">
        <f>(S34+T34+U34+V34+W34+X34+Y34+Z34+AA34+AB34)</f>
        <v>3202</v>
      </c>
      <c r="Q34" s="564">
        <f>(S34+T34+U34+V34+W34)</f>
        <v>2176</v>
      </c>
      <c r="R34" s="564">
        <f>(X34+Y34+Z34+AA34+AB34)</f>
        <v>1026</v>
      </c>
      <c r="S34" s="356">
        <v>204</v>
      </c>
      <c r="T34" s="95">
        <v>927</v>
      </c>
      <c r="U34" s="95">
        <v>115</v>
      </c>
      <c r="V34" s="95">
        <v>317</v>
      </c>
      <c r="W34" s="95">
        <v>613</v>
      </c>
      <c r="X34" s="95">
        <v>307</v>
      </c>
      <c r="Y34" s="95">
        <v>489</v>
      </c>
      <c r="Z34" s="95">
        <v>112</v>
      </c>
      <c r="AA34" s="95">
        <v>80</v>
      </c>
      <c r="AB34" s="563">
        <v>38</v>
      </c>
    </row>
    <row r="35" spans="2:28" x14ac:dyDescent="0.2">
      <c r="B35" s="567"/>
      <c r="C35" s="95"/>
      <c r="D35" s="95"/>
      <c r="E35" s="95"/>
      <c r="F35" s="564"/>
      <c r="G35" s="95"/>
      <c r="H35" s="95"/>
      <c r="I35" s="95"/>
      <c r="J35" s="113"/>
      <c r="K35" s="566"/>
      <c r="L35" s="575"/>
      <c r="M35" s="113"/>
      <c r="N35" s="574"/>
      <c r="O35" s="531"/>
      <c r="P35" s="573"/>
      <c r="Q35" s="564"/>
      <c r="R35" s="564"/>
      <c r="S35" s="294"/>
      <c r="T35" s="95"/>
      <c r="U35" s="113"/>
      <c r="V35" s="113"/>
      <c r="W35" s="95"/>
      <c r="X35" s="113"/>
      <c r="Y35" s="113"/>
      <c r="Z35" s="113"/>
      <c r="AA35" s="113"/>
      <c r="AB35" s="572"/>
    </row>
    <row r="36" spans="2:28" x14ac:dyDescent="0.2">
      <c r="B36" s="567" t="s">
        <v>267</v>
      </c>
      <c r="C36" s="73">
        <f>(D36+P36)</f>
        <v>38476</v>
      </c>
      <c r="D36" s="73">
        <f>(F36+E36)</f>
        <v>18546</v>
      </c>
      <c r="E36" s="73">
        <f>(J36+I36+H36+G36)</f>
        <v>7263</v>
      </c>
      <c r="F36" s="569">
        <f>(K36+L36+M36+N36+O36)</f>
        <v>11283</v>
      </c>
      <c r="G36" s="73">
        <v>1548</v>
      </c>
      <c r="H36" s="73">
        <v>1814</v>
      </c>
      <c r="I36" s="322">
        <f>SUM(I37:I39)</f>
        <v>2306</v>
      </c>
      <c r="J36" s="73">
        <f>SUM(J37:J39)</f>
        <v>1595</v>
      </c>
      <c r="K36" s="571">
        <v>2903</v>
      </c>
      <c r="L36" s="534">
        <v>2360</v>
      </c>
      <c r="M36" s="73">
        <f>SUM(M37:M39)</f>
        <v>3156</v>
      </c>
      <c r="N36" s="77">
        <v>1774</v>
      </c>
      <c r="O36" s="535">
        <v>1090</v>
      </c>
      <c r="P36" s="570">
        <f>(S36+T36+U36+V36+W36+X36+Y36+Z36+AA36+AB36)</f>
        <v>19930</v>
      </c>
      <c r="Q36" s="569">
        <f>(S36+T36+U36+V36+W36)</f>
        <v>8830</v>
      </c>
      <c r="R36" s="569">
        <f>(X36+Y36+Z36+AA36+AB36)</f>
        <v>11100</v>
      </c>
      <c r="S36" s="5">
        <v>538</v>
      </c>
      <c r="T36" s="73">
        <v>605</v>
      </c>
      <c r="U36" s="73">
        <v>3057</v>
      </c>
      <c r="V36" s="73">
        <v>2111</v>
      </c>
      <c r="W36" s="73">
        <v>2519</v>
      </c>
      <c r="X36" s="73">
        <v>1573</v>
      </c>
      <c r="Y36" s="73">
        <v>2451</v>
      </c>
      <c r="Z36" s="73">
        <v>2408</v>
      </c>
      <c r="AA36" s="73">
        <v>2320</v>
      </c>
      <c r="AB36" s="85">
        <v>2348</v>
      </c>
    </row>
    <row r="37" spans="2:28" x14ac:dyDescent="0.2">
      <c r="B37" s="567" t="s">
        <v>266</v>
      </c>
      <c r="C37" s="95">
        <f>(D37+P37)</f>
        <v>5723</v>
      </c>
      <c r="D37" s="95">
        <f>(F37+E37)</f>
        <v>3777</v>
      </c>
      <c r="E37" s="95">
        <f>(J37+I37+H37+G37)</f>
        <v>2356</v>
      </c>
      <c r="F37" s="564">
        <f>(K37+L37+M37+N37+O37)</f>
        <v>1421</v>
      </c>
      <c r="G37" s="95">
        <v>416</v>
      </c>
      <c r="H37" s="95">
        <v>327</v>
      </c>
      <c r="I37" s="95">
        <v>1050</v>
      </c>
      <c r="J37" s="95">
        <v>563</v>
      </c>
      <c r="K37" s="566">
        <v>504</v>
      </c>
      <c r="L37" s="525">
        <v>498</v>
      </c>
      <c r="M37" s="95">
        <v>274</v>
      </c>
      <c r="N37" s="112">
        <v>50</v>
      </c>
      <c r="O37" s="526">
        <v>95</v>
      </c>
      <c r="P37" s="565">
        <f>(S37+T37+U37+V37+W37+X37+Y37+Z37+AA37+AB37)</f>
        <v>1946</v>
      </c>
      <c r="Q37" s="564">
        <f>(S37+T37+U37+V37+W37)</f>
        <v>1119</v>
      </c>
      <c r="R37" s="564">
        <f>(X37+Y37+Z37+AA37+AB37)</f>
        <v>827</v>
      </c>
      <c r="S37" s="356">
        <v>90</v>
      </c>
      <c r="T37" s="95">
        <v>84</v>
      </c>
      <c r="U37" s="95">
        <v>285</v>
      </c>
      <c r="V37" s="95">
        <v>202</v>
      </c>
      <c r="W37" s="95">
        <v>458</v>
      </c>
      <c r="X37" s="95">
        <v>55</v>
      </c>
      <c r="Y37" s="95">
        <v>232</v>
      </c>
      <c r="Z37" s="95">
        <v>226</v>
      </c>
      <c r="AA37" s="95">
        <v>262</v>
      </c>
      <c r="AB37" s="563">
        <v>52</v>
      </c>
    </row>
    <row r="38" spans="2:28" x14ac:dyDescent="0.2">
      <c r="B38" s="567" t="s">
        <v>265</v>
      </c>
      <c r="C38" s="95">
        <f>(D38+P38)</f>
        <v>28479</v>
      </c>
      <c r="D38" s="95">
        <f>(F38+E38)</f>
        <v>12549</v>
      </c>
      <c r="E38" s="95">
        <f>(J38+I38+H38+G38)</f>
        <v>3010</v>
      </c>
      <c r="F38" s="564">
        <f>(K38+L38+M38+N38+O38)</f>
        <v>9539</v>
      </c>
      <c r="G38" s="95">
        <v>958</v>
      </c>
      <c r="H38" s="95">
        <v>583</v>
      </c>
      <c r="I38" s="95">
        <v>756</v>
      </c>
      <c r="J38" s="95">
        <v>713</v>
      </c>
      <c r="K38" s="566">
        <v>2399</v>
      </c>
      <c r="L38" s="525">
        <v>1862</v>
      </c>
      <c r="M38" s="95">
        <v>2807</v>
      </c>
      <c r="N38" s="112">
        <v>1481</v>
      </c>
      <c r="O38" s="526">
        <v>990</v>
      </c>
      <c r="P38" s="565">
        <f>(S38+T38+U38+V38+W38+X38+Y38+Z38+AA38+AB38)</f>
        <v>15930</v>
      </c>
      <c r="Q38" s="564">
        <f>(S38+T38+U38+V38+W38)</f>
        <v>6215</v>
      </c>
      <c r="R38" s="564">
        <f>(X38+Y38+Z38+AA38+AB38)</f>
        <v>9715</v>
      </c>
      <c r="S38" s="356">
        <v>0</v>
      </c>
      <c r="T38" s="95">
        <v>479</v>
      </c>
      <c r="U38" s="95">
        <v>2051</v>
      </c>
      <c r="V38" s="95">
        <v>1794</v>
      </c>
      <c r="W38" s="95">
        <v>1891</v>
      </c>
      <c r="X38" s="95">
        <v>1445</v>
      </c>
      <c r="Y38" s="95">
        <v>2089</v>
      </c>
      <c r="Z38" s="95">
        <v>2104</v>
      </c>
      <c r="AA38" s="95">
        <v>2058</v>
      </c>
      <c r="AB38" s="563">
        <v>2019</v>
      </c>
    </row>
    <row r="39" spans="2:28" x14ac:dyDescent="0.2">
      <c r="B39" s="567" t="s">
        <v>264</v>
      </c>
      <c r="C39" s="95">
        <f>(D39+P39)</f>
        <v>4274</v>
      </c>
      <c r="D39" s="95">
        <f>(F39+E39)</f>
        <v>2220</v>
      </c>
      <c r="E39" s="95">
        <f>(J39+I39+H39+G39)</f>
        <v>1897</v>
      </c>
      <c r="F39" s="564">
        <f>(K39+L39+M39+N39+O39)</f>
        <v>323</v>
      </c>
      <c r="G39" s="95">
        <v>174</v>
      </c>
      <c r="H39" s="95">
        <v>904</v>
      </c>
      <c r="I39" s="95">
        <v>500</v>
      </c>
      <c r="J39" s="95">
        <v>319</v>
      </c>
      <c r="K39" s="566">
        <v>0</v>
      </c>
      <c r="L39" s="525">
        <v>0</v>
      </c>
      <c r="M39" s="95">
        <v>75</v>
      </c>
      <c r="N39" s="112">
        <v>243</v>
      </c>
      <c r="O39" s="526">
        <v>5</v>
      </c>
      <c r="P39" s="565">
        <f>(S39+T39+U39+V39+W39+X39+Y39+Z39+AA39+AB39)</f>
        <v>2054</v>
      </c>
      <c r="Q39" s="564">
        <f>(S39+T39+U39+V39+W39)</f>
        <v>1496</v>
      </c>
      <c r="R39" s="564">
        <f>(X39+Y39+Z39+AA39+AB39)</f>
        <v>558</v>
      </c>
      <c r="S39" s="356">
        <v>448</v>
      </c>
      <c r="T39" s="95">
        <v>42</v>
      </c>
      <c r="U39" s="95">
        <v>721</v>
      </c>
      <c r="V39" s="95">
        <v>115</v>
      </c>
      <c r="W39" s="95">
        <v>170</v>
      </c>
      <c r="X39" s="95">
        <v>73</v>
      </c>
      <c r="Y39" s="95">
        <v>130</v>
      </c>
      <c r="Z39" s="95">
        <v>78</v>
      </c>
      <c r="AA39" s="95">
        <v>0</v>
      </c>
      <c r="AB39" s="563">
        <v>277</v>
      </c>
    </row>
    <row r="40" spans="2:28" x14ac:dyDescent="0.2">
      <c r="B40" s="567"/>
      <c r="C40" s="95"/>
      <c r="D40" s="95"/>
      <c r="E40" s="95"/>
      <c r="F40" s="564"/>
      <c r="G40" s="95"/>
      <c r="H40" s="95"/>
      <c r="I40" s="95"/>
      <c r="J40" s="113"/>
      <c r="K40" s="566"/>
      <c r="L40" s="575"/>
      <c r="M40" s="113"/>
      <c r="N40" s="574"/>
      <c r="O40" s="531"/>
      <c r="P40" s="573"/>
      <c r="Q40" s="564"/>
      <c r="R40" s="564"/>
      <c r="S40" s="294"/>
      <c r="T40" s="95"/>
      <c r="U40" s="113"/>
      <c r="V40" s="113"/>
      <c r="W40" s="95"/>
      <c r="X40" s="113"/>
      <c r="Y40" s="113"/>
      <c r="Z40" s="113"/>
      <c r="AA40" s="113"/>
      <c r="AB40" s="572"/>
    </row>
    <row r="41" spans="2:28" x14ac:dyDescent="0.2">
      <c r="B41" s="567" t="s">
        <v>263</v>
      </c>
      <c r="C41" s="73">
        <f>(D41+P41)</f>
        <v>4162</v>
      </c>
      <c r="D41" s="73">
        <f>(F41+E41)</f>
        <v>1570</v>
      </c>
      <c r="E41" s="73">
        <f>(J41+I41+H41+G41)</f>
        <v>497</v>
      </c>
      <c r="F41" s="569">
        <f>(K41+L41+M41+N41+O41)</f>
        <v>1073</v>
      </c>
      <c r="G41" s="73">
        <v>108</v>
      </c>
      <c r="H41" s="73">
        <v>0</v>
      </c>
      <c r="I41" s="322">
        <f>SUM(I42:I44)</f>
        <v>81</v>
      </c>
      <c r="J41" s="73">
        <f>SUM(J42:J44)</f>
        <v>308</v>
      </c>
      <c r="K41" s="571">
        <v>6</v>
      </c>
      <c r="L41" s="534">
        <v>651</v>
      </c>
      <c r="M41" s="73">
        <f>SUM(M42:M44)</f>
        <v>0</v>
      </c>
      <c r="N41" s="77">
        <v>400</v>
      </c>
      <c r="O41" s="535">
        <v>16</v>
      </c>
      <c r="P41" s="570">
        <f>(S41+T41+U41+V41+W41+X41+Y41+Z41+AA41+AB41)</f>
        <v>2592</v>
      </c>
      <c r="Q41" s="569">
        <f>(S41+T41+U41+V41+W41)</f>
        <v>1490</v>
      </c>
      <c r="R41" s="569">
        <f>(X41+Y41+Z41+AA41+AB41)</f>
        <v>1102</v>
      </c>
      <c r="S41" s="5">
        <v>160</v>
      </c>
      <c r="T41" s="73">
        <v>345</v>
      </c>
      <c r="U41" s="73">
        <v>322</v>
      </c>
      <c r="V41" s="73">
        <v>255</v>
      </c>
      <c r="W41" s="73">
        <v>408</v>
      </c>
      <c r="X41" s="73">
        <v>288</v>
      </c>
      <c r="Y41" s="73">
        <v>336</v>
      </c>
      <c r="Z41" s="73">
        <v>239</v>
      </c>
      <c r="AA41" s="73">
        <v>4</v>
      </c>
      <c r="AB41" s="85">
        <v>235</v>
      </c>
    </row>
    <row r="42" spans="2:28" x14ac:dyDescent="0.2">
      <c r="B42" s="567" t="s">
        <v>262</v>
      </c>
      <c r="C42" s="95">
        <f>(D42+P42)</f>
        <v>105</v>
      </c>
      <c r="D42" s="95">
        <f>(F42+E42)</f>
        <v>7</v>
      </c>
      <c r="E42" s="95">
        <f>(J42+I42+H42+G42)</f>
        <v>5</v>
      </c>
      <c r="F42" s="564">
        <f>(K42+L42+M42+N42+O42)</f>
        <v>2</v>
      </c>
      <c r="G42" s="95">
        <v>0</v>
      </c>
      <c r="H42" s="95">
        <v>0</v>
      </c>
      <c r="I42" s="95">
        <v>0</v>
      </c>
      <c r="J42" s="95">
        <v>5</v>
      </c>
      <c r="K42" s="566">
        <v>0</v>
      </c>
      <c r="L42" s="525">
        <v>0</v>
      </c>
      <c r="M42" s="95">
        <v>0</v>
      </c>
      <c r="N42" s="112">
        <v>0</v>
      </c>
      <c r="O42" s="526">
        <v>2</v>
      </c>
      <c r="P42" s="565">
        <f>(S42+T42+U42+V42+W42+X42+Y42+Z42+AA42+AB42)</f>
        <v>98</v>
      </c>
      <c r="Q42" s="564">
        <f>(S42+T42+U42+V42+W42)</f>
        <v>0</v>
      </c>
      <c r="R42" s="564">
        <f>(X42+Y42+Z42+AA42+AB42)</f>
        <v>98</v>
      </c>
      <c r="S42" s="356">
        <v>0</v>
      </c>
      <c r="T42" s="95">
        <v>0</v>
      </c>
      <c r="U42" s="95">
        <v>0</v>
      </c>
      <c r="V42" s="95">
        <v>0</v>
      </c>
      <c r="W42" s="95">
        <v>0</v>
      </c>
      <c r="X42" s="95">
        <v>0</v>
      </c>
      <c r="Y42" s="95">
        <v>0</v>
      </c>
      <c r="Z42" s="95">
        <v>73</v>
      </c>
      <c r="AA42" s="95">
        <v>0</v>
      </c>
      <c r="AB42" s="563">
        <v>25</v>
      </c>
    </row>
    <row r="43" spans="2:28" x14ac:dyDescent="0.2">
      <c r="B43" s="567" t="s">
        <v>261</v>
      </c>
      <c r="C43" s="95">
        <f>(D43+P43)</f>
        <v>2660</v>
      </c>
      <c r="D43" s="95">
        <f>(F43+E43)</f>
        <v>1189</v>
      </c>
      <c r="E43" s="95">
        <f>(J43+I43+H43+G43)</f>
        <v>408</v>
      </c>
      <c r="F43" s="564">
        <f>(K43+L43+M43+N43+O43)</f>
        <v>781</v>
      </c>
      <c r="G43" s="95">
        <v>48</v>
      </c>
      <c r="H43" s="95">
        <v>0</v>
      </c>
      <c r="I43" s="95">
        <v>72</v>
      </c>
      <c r="J43" s="95">
        <v>288</v>
      </c>
      <c r="K43" s="566">
        <v>0</v>
      </c>
      <c r="L43" s="525">
        <v>649</v>
      </c>
      <c r="M43" s="95">
        <v>0</v>
      </c>
      <c r="N43" s="112">
        <v>132</v>
      </c>
      <c r="O43" s="526">
        <v>0</v>
      </c>
      <c r="P43" s="565">
        <f>(S43+T43+U43+V43+W43+X43+Y43+Z43+AA43+AB43)</f>
        <v>1471</v>
      </c>
      <c r="Q43" s="564">
        <f>(S43+T43+U43+V43+W43)</f>
        <v>1223</v>
      </c>
      <c r="R43" s="564">
        <f>(X43+Y43+Z43+AA43+AB43)</f>
        <v>248</v>
      </c>
      <c r="S43" s="356">
        <v>156</v>
      </c>
      <c r="T43" s="95">
        <v>271</v>
      </c>
      <c r="U43" s="95">
        <v>237</v>
      </c>
      <c r="V43" s="95">
        <v>181</v>
      </c>
      <c r="W43" s="95">
        <v>378</v>
      </c>
      <c r="X43" s="95">
        <v>0</v>
      </c>
      <c r="Y43" s="95">
        <v>92</v>
      </c>
      <c r="Z43" s="95">
        <v>66</v>
      </c>
      <c r="AA43" s="95">
        <v>0</v>
      </c>
      <c r="AB43" s="563">
        <v>90</v>
      </c>
    </row>
    <row r="44" spans="2:28" x14ac:dyDescent="0.2">
      <c r="B44" s="567" t="s">
        <v>260</v>
      </c>
      <c r="C44" s="95">
        <f>(D44+P44)</f>
        <v>1397</v>
      </c>
      <c r="D44" s="95">
        <f>(F44+E44)</f>
        <v>374</v>
      </c>
      <c r="E44" s="95">
        <f>(J44+I44+H44+G44)</f>
        <v>84</v>
      </c>
      <c r="F44" s="564">
        <f>(K44+L44+M44+N44+O44)</f>
        <v>290</v>
      </c>
      <c r="G44" s="95">
        <v>60</v>
      </c>
      <c r="H44" s="95">
        <v>0</v>
      </c>
      <c r="I44" s="95">
        <v>9</v>
      </c>
      <c r="J44" s="95">
        <v>15</v>
      </c>
      <c r="K44" s="566">
        <v>6</v>
      </c>
      <c r="L44" s="525">
        <v>2</v>
      </c>
      <c r="M44" s="95">
        <v>0</v>
      </c>
      <c r="N44" s="112">
        <v>268</v>
      </c>
      <c r="O44" s="526">
        <v>14</v>
      </c>
      <c r="P44" s="565">
        <f>(S44+T44+U44+V44+W44+X44+Y44+Z44+AA44+AB44)</f>
        <v>1023</v>
      </c>
      <c r="Q44" s="564">
        <f>(S44+T44+U44+V44+W44)</f>
        <v>267</v>
      </c>
      <c r="R44" s="564">
        <f>(X44+Y44+Z44+AA44+AB44)</f>
        <v>756</v>
      </c>
      <c r="S44" s="356">
        <v>4</v>
      </c>
      <c r="T44" s="95">
        <v>74</v>
      </c>
      <c r="U44" s="95">
        <v>85</v>
      </c>
      <c r="V44" s="95">
        <v>74</v>
      </c>
      <c r="W44" s="95">
        <v>30</v>
      </c>
      <c r="X44" s="95">
        <v>288</v>
      </c>
      <c r="Y44" s="95">
        <v>244</v>
      </c>
      <c r="Z44" s="95">
        <v>100</v>
      </c>
      <c r="AA44" s="95">
        <v>4</v>
      </c>
      <c r="AB44" s="563">
        <v>120</v>
      </c>
    </row>
    <row r="45" spans="2:28" x14ac:dyDescent="0.2">
      <c r="B45" s="567"/>
      <c r="C45" s="95"/>
      <c r="D45" s="95"/>
      <c r="E45" s="95"/>
      <c r="F45" s="564"/>
      <c r="G45" s="95"/>
      <c r="H45" s="73"/>
      <c r="I45" s="95"/>
      <c r="J45" s="113"/>
      <c r="K45" s="566"/>
      <c r="L45" s="575"/>
      <c r="M45" s="113"/>
      <c r="N45" s="574"/>
      <c r="O45" s="531"/>
      <c r="P45" s="573"/>
      <c r="Q45" s="564"/>
      <c r="R45" s="564"/>
      <c r="S45" s="294"/>
      <c r="T45" s="95"/>
      <c r="U45" s="113"/>
      <c r="V45" s="113"/>
      <c r="W45" s="95"/>
      <c r="X45" s="113"/>
      <c r="Y45" s="113"/>
      <c r="Z45" s="113"/>
      <c r="AA45" s="113"/>
      <c r="AB45" s="572"/>
    </row>
    <row r="46" spans="2:28" x14ac:dyDescent="0.2">
      <c r="B46" s="567" t="s">
        <v>259</v>
      </c>
      <c r="C46" s="73">
        <f>(D46+P46)</f>
        <v>2452</v>
      </c>
      <c r="D46" s="73">
        <f>(F46+E46)</f>
        <v>544</v>
      </c>
      <c r="E46" s="73">
        <f>(J46+I46+H46+G46)</f>
        <v>219</v>
      </c>
      <c r="F46" s="569">
        <f>(K46+L46+M46+N46+O46)</f>
        <v>325</v>
      </c>
      <c r="G46" s="73">
        <v>4</v>
      </c>
      <c r="H46" s="73">
        <v>62</v>
      </c>
      <c r="I46" s="322">
        <f>SUM(I47:I49)</f>
        <v>22</v>
      </c>
      <c r="J46" s="73">
        <f>SUM(J47:J49)</f>
        <v>131</v>
      </c>
      <c r="K46" s="571">
        <v>85</v>
      </c>
      <c r="L46" s="534">
        <v>94</v>
      </c>
      <c r="M46" s="73">
        <f>SUM(M47:M49)</f>
        <v>4</v>
      </c>
      <c r="N46" s="77">
        <v>14</v>
      </c>
      <c r="O46" s="535">
        <v>128</v>
      </c>
      <c r="P46" s="570">
        <f>(S46+T46+U46+V46+W46+X46+Y46+Z46+AA46+AB46)</f>
        <v>1908</v>
      </c>
      <c r="Q46" s="569">
        <f>(S46+T46+U46+V46+W46)</f>
        <v>985</v>
      </c>
      <c r="R46" s="569">
        <f>(X46+Y46+Z46+AA46+AB46)</f>
        <v>923</v>
      </c>
      <c r="S46" s="5">
        <v>77</v>
      </c>
      <c r="T46" s="73">
        <v>101</v>
      </c>
      <c r="U46" s="73">
        <v>52</v>
      </c>
      <c r="V46" s="73">
        <v>247</v>
      </c>
      <c r="W46" s="73">
        <v>508</v>
      </c>
      <c r="X46" s="73">
        <v>183</v>
      </c>
      <c r="Y46" s="73">
        <v>107</v>
      </c>
      <c r="Z46" s="73">
        <v>269</v>
      </c>
      <c r="AA46" s="73">
        <v>202</v>
      </c>
      <c r="AB46" s="85">
        <v>162</v>
      </c>
    </row>
    <row r="47" spans="2:28" x14ac:dyDescent="0.2">
      <c r="B47" s="567" t="s">
        <v>258</v>
      </c>
      <c r="C47" s="95">
        <f>(D47+P47)</f>
        <v>277</v>
      </c>
      <c r="D47" s="95">
        <f>(F47+E47)</f>
        <v>142</v>
      </c>
      <c r="E47" s="95">
        <f>(J47+I47+H47+G47)</f>
        <v>45</v>
      </c>
      <c r="F47" s="564">
        <f>(K47+L47+M47+N47+O47)</f>
        <v>97</v>
      </c>
      <c r="G47" s="95">
        <v>0</v>
      </c>
      <c r="H47" s="95">
        <v>0</v>
      </c>
      <c r="I47" s="95">
        <v>16</v>
      </c>
      <c r="J47" s="95">
        <v>29</v>
      </c>
      <c r="K47" s="566">
        <v>5</v>
      </c>
      <c r="L47" s="525">
        <v>20</v>
      </c>
      <c r="M47" s="95">
        <v>0</v>
      </c>
      <c r="N47" s="112">
        <v>6</v>
      </c>
      <c r="O47" s="526">
        <v>66</v>
      </c>
      <c r="P47" s="565">
        <f>(S47+T47+U47+V47+W47+X47+Y47+Z47+AA47+AB47)</f>
        <v>135</v>
      </c>
      <c r="Q47" s="564">
        <f>(S47+T47+U47+V47+W47)</f>
        <v>96</v>
      </c>
      <c r="R47" s="564">
        <f>(X47+Y47+Z47+AA47+AB47)</f>
        <v>39</v>
      </c>
      <c r="S47" s="356">
        <v>75</v>
      </c>
      <c r="T47" s="95">
        <v>9</v>
      </c>
      <c r="U47" s="95">
        <v>2</v>
      </c>
      <c r="V47" s="95">
        <v>0</v>
      </c>
      <c r="W47" s="95">
        <v>10</v>
      </c>
      <c r="X47" s="95">
        <v>20</v>
      </c>
      <c r="Y47" s="95">
        <v>0</v>
      </c>
      <c r="Z47" s="95">
        <v>12</v>
      </c>
      <c r="AA47" s="95">
        <v>7</v>
      </c>
      <c r="AB47" s="563">
        <v>0</v>
      </c>
    </row>
    <row r="48" spans="2:28" x14ac:dyDescent="0.2">
      <c r="B48" s="567" t="s">
        <v>257</v>
      </c>
      <c r="C48" s="95">
        <f>(D48+P48)</f>
        <v>82</v>
      </c>
      <c r="D48" s="95">
        <f>(F48+E48)</f>
        <v>0</v>
      </c>
      <c r="E48" s="95">
        <f>(J48+I48+H48+G48)</f>
        <v>0</v>
      </c>
      <c r="F48" s="564">
        <f>(K48+L48+M48+N48+O48)</f>
        <v>0</v>
      </c>
      <c r="G48" s="95">
        <v>0</v>
      </c>
      <c r="H48" s="95">
        <v>0</v>
      </c>
      <c r="I48" s="95">
        <v>0</v>
      </c>
      <c r="J48" s="95">
        <v>0</v>
      </c>
      <c r="K48" s="566">
        <v>0</v>
      </c>
      <c r="L48" s="525">
        <v>0</v>
      </c>
      <c r="M48" s="95">
        <v>0</v>
      </c>
      <c r="N48" s="112">
        <v>0</v>
      </c>
      <c r="O48" s="526">
        <v>0</v>
      </c>
      <c r="P48" s="565">
        <f>(S48+T48+U48+V48+W48+X48+Y48+Z48+AA48+AB48)</f>
        <v>82</v>
      </c>
      <c r="Q48" s="564">
        <f>(S48+T48+U48+V48+W48)</f>
        <v>30</v>
      </c>
      <c r="R48" s="564">
        <f>(X48+Y48+Z48+AA48+AB48)</f>
        <v>52</v>
      </c>
      <c r="S48" s="356">
        <v>0</v>
      </c>
      <c r="T48" s="95">
        <v>0</v>
      </c>
      <c r="U48" s="95">
        <v>30</v>
      </c>
      <c r="V48" s="95">
        <v>0</v>
      </c>
      <c r="W48" s="95">
        <v>0</v>
      </c>
      <c r="X48" s="95">
        <v>6</v>
      </c>
      <c r="Y48" s="95">
        <v>3</v>
      </c>
      <c r="Z48" s="95">
        <v>0</v>
      </c>
      <c r="AA48" s="95">
        <v>43</v>
      </c>
      <c r="AB48" s="563">
        <v>0</v>
      </c>
    </row>
    <row r="49" spans="2:28" x14ac:dyDescent="0.2">
      <c r="B49" s="567" t="s">
        <v>256</v>
      </c>
      <c r="C49" s="95">
        <f>(D49+P49)</f>
        <v>2093</v>
      </c>
      <c r="D49" s="95">
        <f>(F49+E49)</f>
        <v>402</v>
      </c>
      <c r="E49" s="95">
        <f>(J49+I49+H49+G49)</f>
        <v>174</v>
      </c>
      <c r="F49" s="564">
        <f>(K49+L49+M49+N49+O49)</f>
        <v>228</v>
      </c>
      <c r="G49" s="95">
        <v>4</v>
      </c>
      <c r="H49" s="95">
        <v>62</v>
      </c>
      <c r="I49" s="95">
        <v>6</v>
      </c>
      <c r="J49" s="95">
        <v>102</v>
      </c>
      <c r="K49" s="566">
        <v>80</v>
      </c>
      <c r="L49" s="525">
        <v>74</v>
      </c>
      <c r="M49" s="95">
        <v>4</v>
      </c>
      <c r="N49" s="112">
        <v>8</v>
      </c>
      <c r="O49" s="526">
        <v>62</v>
      </c>
      <c r="P49" s="565">
        <f>(S49+T49+U49+V49+W49+X49+Y49+Z49+AA49+AB49)</f>
        <v>1691</v>
      </c>
      <c r="Q49" s="564">
        <f>(S49+T49+U49+V49+W49)</f>
        <v>859</v>
      </c>
      <c r="R49" s="564">
        <f>(X49+Y49+Z49+AA49+AB49)</f>
        <v>832</v>
      </c>
      <c r="S49" s="356">
        <v>2</v>
      </c>
      <c r="T49" s="95">
        <v>92</v>
      </c>
      <c r="U49" s="95">
        <v>20</v>
      </c>
      <c r="V49" s="95">
        <v>247</v>
      </c>
      <c r="W49" s="95">
        <v>498</v>
      </c>
      <c r="X49" s="95">
        <v>157</v>
      </c>
      <c r="Y49" s="95">
        <v>104</v>
      </c>
      <c r="Z49" s="95">
        <v>257</v>
      </c>
      <c r="AA49" s="95">
        <v>152</v>
      </c>
      <c r="AB49" s="563">
        <v>162</v>
      </c>
    </row>
    <row r="50" spans="2:28" x14ac:dyDescent="0.2">
      <c r="B50" s="567"/>
      <c r="C50" s="95"/>
      <c r="D50" s="95"/>
      <c r="E50" s="95"/>
      <c r="F50" s="564"/>
      <c r="G50" s="95"/>
      <c r="H50" s="73"/>
      <c r="I50" s="95"/>
      <c r="J50" s="113"/>
      <c r="K50" s="566"/>
      <c r="L50" s="575"/>
      <c r="M50" s="113"/>
      <c r="N50" s="574"/>
      <c r="O50" s="531"/>
      <c r="P50" s="573"/>
      <c r="Q50" s="564"/>
      <c r="R50" s="564"/>
      <c r="S50" s="294"/>
      <c r="T50" s="95"/>
      <c r="U50" s="113"/>
      <c r="V50" s="113"/>
      <c r="W50" s="95"/>
      <c r="X50" s="113"/>
      <c r="Y50" s="113"/>
      <c r="Z50" s="113"/>
      <c r="AA50" s="113"/>
      <c r="AB50" s="572"/>
    </row>
    <row r="51" spans="2:28" x14ac:dyDescent="0.2">
      <c r="B51" s="567" t="s">
        <v>255</v>
      </c>
      <c r="C51" s="73">
        <f>(D51+P51)</f>
        <v>2433</v>
      </c>
      <c r="D51" s="73">
        <f>(F51+E51)</f>
        <v>1001</v>
      </c>
      <c r="E51" s="73">
        <f>(J51+I51+H51+G51)</f>
        <v>152</v>
      </c>
      <c r="F51" s="569">
        <f>(K51+L51+M51+N51+O51)</f>
        <v>849</v>
      </c>
      <c r="G51" s="73">
        <v>88</v>
      </c>
      <c r="H51" s="73">
        <v>0</v>
      </c>
      <c r="I51" s="322">
        <v>62</v>
      </c>
      <c r="J51" s="73">
        <f>SUM(J52:J56)</f>
        <v>2</v>
      </c>
      <c r="K51" s="571">
        <v>149</v>
      </c>
      <c r="L51" s="534">
        <v>127</v>
      </c>
      <c r="M51" s="73">
        <f>SUM(M52:M56)</f>
        <v>470</v>
      </c>
      <c r="N51" s="77">
        <v>13</v>
      </c>
      <c r="O51" s="535">
        <v>90</v>
      </c>
      <c r="P51" s="570">
        <f>(S51+T51+U51+V51+W51+X51+Y51+Z51+AA51+AB51)</f>
        <v>1432</v>
      </c>
      <c r="Q51" s="569">
        <f>(S51+T51+U51+V51+W51)</f>
        <v>642</v>
      </c>
      <c r="R51" s="569">
        <f>(X51+Y51+Z51+AA51+AB51)</f>
        <v>790</v>
      </c>
      <c r="S51" s="5">
        <v>20</v>
      </c>
      <c r="T51" s="73">
        <v>344</v>
      </c>
      <c r="U51" s="73">
        <v>114</v>
      </c>
      <c r="V51" s="73">
        <v>6</v>
      </c>
      <c r="W51" s="73">
        <v>158</v>
      </c>
      <c r="X51" s="73">
        <v>139</v>
      </c>
      <c r="Y51" s="73">
        <v>210</v>
      </c>
      <c r="Z51" s="73">
        <v>116</v>
      </c>
      <c r="AA51" s="73">
        <v>240</v>
      </c>
      <c r="AB51" s="85">
        <v>85</v>
      </c>
    </row>
    <row r="52" spans="2:28" x14ac:dyDescent="0.2">
      <c r="B52" s="567" t="s">
        <v>254</v>
      </c>
      <c r="C52" s="95">
        <f>(D52+P52)</f>
        <v>133</v>
      </c>
      <c r="D52" s="95">
        <f>(F52+E52)</f>
        <v>36</v>
      </c>
      <c r="E52" s="95">
        <f>(J52+I52+H52+G52)</f>
        <v>36</v>
      </c>
      <c r="F52" s="564">
        <f>(K52+L52+M52+N52+O52)</f>
        <v>0</v>
      </c>
      <c r="G52" s="95">
        <v>0</v>
      </c>
      <c r="H52" s="95">
        <v>0</v>
      </c>
      <c r="I52" s="95">
        <v>36</v>
      </c>
      <c r="J52" s="95">
        <v>0</v>
      </c>
      <c r="K52" s="566">
        <v>0</v>
      </c>
      <c r="L52" s="525">
        <v>0</v>
      </c>
      <c r="M52" s="95">
        <v>0</v>
      </c>
      <c r="N52" s="112">
        <v>0</v>
      </c>
      <c r="O52" s="526">
        <v>0</v>
      </c>
      <c r="P52" s="565">
        <f>(S52+T52+U52+V52+W52+X52+Y52+Z52+AA52+AB52)</f>
        <v>97</v>
      </c>
      <c r="Q52" s="564">
        <f>(S52+T52+U52+V52+W52)</f>
        <v>39</v>
      </c>
      <c r="R52" s="564">
        <f>(X52+Y52+Z52+AA52+AB52)</f>
        <v>58</v>
      </c>
      <c r="S52" s="356">
        <v>0</v>
      </c>
      <c r="T52" s="95">
        <v>2</v>
      </c>
      <c r="U52" s="95">
        <v>8</v>
      </c>
      <c r="V52" s="95">
        <v>4</v>
      </c>
      <c r="W52" s="95">
        <v>25</v>
      </c>
      <c r="X52" s="95">
        <v>0</v>
      </c>
      <c r="Y52" s="95">
        <v>54</v>
      </c>
      <c r="Z52" s="95">
        <v>4</v>
      </c>
      <c r="AA52" s="95">
        <v>0</v>
      </c>
      <c r="AB52" s="563">
        <v>0</v>
      </c>
    </row>
    <row r="53" spans="2:28" x14ac:dyDescent="0.2">
      <c r="B53" s="567" t="s">
        <v>253</v>
      </c>
      <c r="C53" s="95">
        <f>(D53+P53)</f>
        <v>1995</v>
      </c>
      <c r="D53" s="95">
        <f>(F53+E53)</f>
        <v>746</v>
      </c>
      <c r="E53" s="95">
        <f>(J53+I53+H53+G53)</f>
        <v>0</v>
      </c>
      <c r="F53" s="564">
        <f>(K53+L53+M53+N53+O53)</f>
        <v>746</v>
      </c>
      <c r="G53" s="95">
        <v>0</v>
      </c>
      <c r="H53" s="95">
        <v>0</v>
      </c>
      <c r="I53" s="95">
        <v>0</v>
      </c>
      <c r="J53" s="95">
        <v>0</v>
      </c>
      <c r="K53" s="566">
        <v>144</v>
      </c>
      <c r="L53" s="525">
        <v>53</v>
      </c>
      <c r="M53" s="95">
        <v>468</v>
      </c>
      <c r="N53" s="112">
        <v>13</v>
      </c>
      <c r="O53" s="526">
        <v>68</v>
      </c>
      <c r="P53" s="565">
        <f>(S53+T53+U53+V53+W53+X53+Y53+Z53+AA53+AB53)</f>
        <v>1249</v>
      </c>
      <c r="Q53" s="564">
        <f>(S53+T53+U53+V53+W53)</f>
        <v>563</v>
      </c>
      <c r="R53" s="564">
        <f>(X53+Y53+Z53+AA53+AB53)</f>
        <v>686</v>
      </c>
      <c r="S53" s="356">
        <v>0</v>
      </c>
      <c r="T53" s="95">
        <v>342</v>
      </c>
      <c r="U53" s="95">
        <v>95</v>
      </c>
      <c r="V53" s="95">
        <v>2</v>
      </c>
      <c r="W53" s="95">
        <v>124</v>
      </c>
      <c r="X53" s="95">
        <v>133</v>
      </c>
      <c r="Y53" s="95">
        <v>154</v>
      </c>
      <c r="Z53" s="95">
        <v>76</v>
      </c>
      <c r="AA53" s="95">
        <v>238</v>
      </c>
      <c r="AB53" s="563">
        <v>85</v>
      </c>
    </row>
    <row r="54" spans="2:28" x14ac:dyDescent="0.2">
      <c r="B54" s="567" t="s">
        <v>252</v>
      </c>
      <c r="C54" s="95">
        <f>(D54+P54)</f>
        <v>51</v>
      </c>
      <c r="D54" s="95">
        <f>(F54+E54)</f>
        <v>2</v>
      </c>
      <c r="E54" s="95">
        <f>(J54+I54+H54+G54)</f>
        <v>0</v>
      </c>
      <c r="F54" s="564">
        <f>(K54+L54+M54+N54+O54)</f>
        <v>2</v>
      </c>
      <c r="G54" s="95">
        <v>0</v>
      </c>
      <c r="H54" s="95">
        <v>0</v>
      </c>
      <c r="I54" s="95">
        <v>0</v>
      </c>
      <c r="J54" s="95">
        <v>0</v>
      </c>
      <c r="K54" s="566">
        <v>0</v>
      </c>
      <c r="L54" s="525">
        <v>0</v>
      </c>
      <c r="M54" s="95">
        <v>2</v>
      </c>
      <c r="N54" s="112">
        <v>0</v>
      </c>
      <c r="O54" s="526">
        <v>0</v>
      </c>
      <c r="P54" s="565">
        <f>(S54+T54+U54+V54+W54+X54+Y54+Z54+AA54+AB54)</f>
        <v>49</v>
      </c>
      <c r="Q54" s="564">
        <f>(S54+T54+U54+V54+W54)</f>
        <v>11</v>
      </c>
      <c r="R54" s="564">
        <f>(X54+Y54+Z54+AA54+AB54)</f>
        <v>38</v>
      </c>
      <c r="S54" s="356">
        <v>0</v>
      </c>
      <c r="T54" s="95">
        <v>0</v>
      </c>
      <c r="U54" s="95">
        <v>11</v>
      </c>
      <c r="V54" s="95">
        <v>0</v>
      </c>
      <c r="W54" s="95">
        <v>0</v>
      </c>
      <c r="X54" s="95">
        <v>0</v>
      </c>
      <c r="Y54" s="95">
        <v>0</v>
      </c>
      <c r="Z54" s="95">
        <v>36</v>
      </c>
      <c r="AA54" s="95">
        <v>2</v>
      </c>
      <c r="AB54" s="563">
        <v>0</v>
      </c>
    </row>
    <row r="55" spans="2:28" x14ac:dyDescent="0.2">
      <c r="B55" s="567" t="s">
        <v>251</v>
      </c>
      <c r="C55" s="95">
        <f>(D55+P55)</f>
        <v>196</v>
      </c>
      <c r="D55" s="95">
        <f>(F55+E55)</f>
        <v>159</v>
      </c>
      <c r="E55" s="95">
        <f>(J55+I55+H55+G55)</f>
        <v>98</v>
      </c>
      <c r="F55" s="564">
        <f>(K55+L55+M55+N55+O55)</f>
        <v>61</v>
      </c>
      <c r="G55" s="95">
        <v>70</v>
      </c>
      <c r="H55" s="95">
        <v>0</v>
      </c>
      <c r="I55" s="95">
        <v>26</v>
      </c>
      <c r="J55" s="95">
        <v>2</v>
      </c>
      <c r="K55" s="566">
        <v>5</v>
      </c>
      <c r="L55" s="525">
        <v>34</v>
      </c>
      <c r="M55" s="95">
        <v>0</v>
      </c>
      <c r="N55" s="112">
        <v>0</v>
      </c>
      <c r="O55" s="526">
        <v>22</v>
      </c>
      <c r="P55" s="565">
        <f>(S55+T55+U55+V55+W55+X55+Y55+Z55+AA55+AB55)</f>
        <v>37</v>
      </c>
      <c r="Q55" s="564">
        <f>(S55+T55+U55+V55+W55)</f>
        <v>29</v>
      </c>
      <c r="R55" s="564">
        <f>(X55+Y55+Z55+AA55+AB55)</f>
        <v>8</v>
      </c>
      <c r="S55" s="356">
        <v>20</v>
      </c>
      <c r="T55" s="95">
        <v>0</v>
      </c>
      <c r="U55" s="95">
        <v>0</v>
      </c>
      <c r="V55" s="95">
        <v>0</v>
      </c>
      <c r="W55" s="95">
        <v>9</v>
      </c>
      <c r="X55" s="95">
        <v>6</v>
      </c>
      <c r="Y55" s="95">
        <v>2</v>
      </c>
      <c r="Z55" s="95">
        <v>0</v>
      </c>
      <c r="AA55" s="95">
        <v>0</v>
      </c>
      <c r="AB55" s="563">
        <v>0</v>
      </c>
    </row>
    <row r="56" spans="2:28" x14ac:dyDescent="0.2">
      <c r="B56" s="567" t="s">
        <v>250</v>
      </c>
      <c r="C56" s="95">
        <f>(D56+P56)</f>
        <v>58</v>
      </c>
      <c r="D56" s="95">
        <f>(F56+E56)</f>
        <v>58</v>
      </c>
      <c r="E56" s="95">
        <f>(J56+I56+H56+G56)</f>
        <v>18</v>
      </c>
      <c r="F56" s="564">
        <f>(K56+L56+M56+N56+O56)</f>
        <v>40</v>
      </c>
      <c r="G56" s="95">
        <v>18</v>
      </c>
      <c r="H56" s="95">
        <v>0</v>
      </c>
      <c r="I56" s="95">
        <v>0</v>
      </c>
      <c r="J56" s="95">
        <v>0</v>
      </c>
      <c r="K56" s="566">
        <v>0</v>
      </c>
      <c r="L56" s="525">
        <v>40</v>
      </c>
      <c r="M56" s="95">
        <v>0</v>
      </c>
      <c r="N56" s="112">
        <v>0</v>
      </c>
      <c r="O56" s="526">
        <v>0</v>
      </c>
      <c r="P56" s="565">
        <f>(S56+T56+U56+V56+W56+X56+Y56+Z56+AA56+AB56)</f>
        <v>0</v>
      </c>
      <c r="Q56" s="564">
        <f>(S56+T56+U56+V56+W56)</f>
        <v>0</v>
      </c>
      <c r="R56" s="564">
        <f>(X56+Y56+Z56+AA56+AB56)</f>
        <v>0</v>
      </c>
      <c r="S56" s="356">
        <v>0</v>
      </c>
      <c r="T56" s="95">
        <v>0</v>
      </c>
      <c r="U56" s="95">
        <v>0</v>
      </c>
      <c r="V56" s="95">
        <v>0</v>
      </c>
      <c r="W56" s="95">
        <v>0</v>
      </c>
      <c r="X56" s="95">
        <v>0</v>
      </c>
      <c r="Y56" s="95">
        <v>0</v>
      </c>
      <c r="Z56" s="95">
        <v>0</v>
      </c>
      <c r="AA56" s="95">
        <v>0</v>
      </c>
      <c r="AB56" s="563">
        <v>0</v>
      </c>
    </row>
    <row r="57" spans="2:28" x14ac:dyDescent="0.2">
      <c r="B57" s="567"/>
      <c r="C57" s="95"/>
      <c r="D57" s="95"/>
      <c r="E57" s="95"/>
      <c r="F57" s="564"/>
      <c r="G57" s="95"/>
      <c r="H57" s="73"/>
      <c r="I57" s="95"/>
      <c r="J57" s="113"/>
      <c r="K57" s="566"/>
      <c r="L57" s="575"/>
      <c r="M57" s="113"/>
      <c r="N57" s="574"/>
      <c r="O57" s="531"/>
      <c r="P57" s="573"/>
      <c r="Q57" s="564"/>
      <c r="R57" s="564"/>
      <c r="S57" s="294"/>
      <c r="T57" s="95"/>
      <c r="U57" s="113"/>
      <c r="V57" s="113"/>
      <c r="W57" s="95"/>
      <c r="X57" s="113"/>
      <c r="Y57" s="113"/>
      <c r="Z57" s="113"/>
      <c r="AA57" s="113"/>
      <c r="AB57" s="572"/>
    </row>
    <row r="58" spans="2:28" x14ac:dyDescent="0.2">
      <c r="B58" s="567" t="s">
        <v>249</v>
      </c>
      <c r="C58" s="73">
        <f>(D58+P58)</f>
        <v>7461</v>
      </c>
      <c r="D58" s="73">
        <f>(F58+E58)</f>
        <v>1882</v>
      </c>
      <c r="E58" s="73">
        <f>(J58+I58+H58+G58)</f>
        <v>631</v>
      </c>
      <c r="F58" s="569">
        <f>(K58+L58+M58+N58+O58)</f>
        <v>1251</v>
      </c>
      <c r="G58" s="73">
        <v>68</v>
      </c>
      <c r="H58" s="73">
        <v>124</v>
      </c>
      <c r="I58" s="57">
        <f>SUM(I59:I67)</f>
        <v>201</v>
      </c>
      <c r="J58" s="73">
        <f>SUM(J59:J66)</f>
        <v>238</v>
      </c>
      <c r="K58" s="571">
        <v>214</v>
      </c>
      <c r="L58" s="534">
        <v>601</v>
      </c>
      <c r="M58" s="73">
        <f>SUM(M59:M62)</f>
        <v>294</v>
      </c>
      <c r="N58" s="77">
        <v>42</v>
      </c>
      <c r="O58" s="535">
        <v>100</v>
      </c>
      <c r="P58" s="570">
        <f>(S58+T58+U58+V58+W58+X58+Y58+Z58+AA58+AB58)</f>
        <v>5579</v>
      </c>
      <c r="Q58" s="569">
        <f>(S58+T58+U58+V58+W58)</f>
        <v>2592</v>
      </c>
      <c r="R58" s="569">
        <f>(X58+Y58+Z58+AA58+AB58)</f>
        <v>2987</v>
      </c>
      <c r="S58" s="5">
        <v>199</v>
      </c>
      <c r="T58" s="73">
        <v>283</v>
      </c>
      <c r="U58" s="73">
        <v>373</v>
      </c>
      <c r="V58" s="73">
        <v>991</v>
      </c>
      <c r="W58" s="73">
        <v>746</v>
      </c>
      <c r="X58" s="73">
        <v>871</v>
      </c>
      <c r="Y58" s="73">
        <v>595</v>
      </c>
      <c r="Z58" s="73">
        <v>617</v>
      </c>
      <c r="AA58" s="73">
        <v>612</v>
      </c>
      <c r="AB58" s="568">
        <v>292</v>
      </c>
    </row>
    <row r="59" spans="2:28" x14ac:dyDescent="0.2">
      <c r="B59" s="567" t="s">
        <v>248</v>
      </c>
      <c r="C59" s="95">
        <f>(D59+P59)</f>
        <v>702</v>
      </c>
      <c r="D59" s="95">
        <f>(F59+E59)</f>
        <v>195</v>
      </c>
      <c r="E59" s="95">
        <f>(J59+I59+H59+G59)</f>
        <v>45</v>
      </c>
      <c r="F59" s="564">
        <f>(K59+L59+M59+N59+O59)</f>
        <v>150</v>
      </c>
      <c r="G59" s="95">
        <v>2</v>
      </c>
      <c r="H59" s="95">
        <v>2</v>
      </c>
      <c r="I59" s="104">
        <v>41</v>
      </c>
      <c r="J59" s="95">
        <v>0</v>
      </c>
      <c r="K59" s="566">
        <v>0</v>
      </c>
      <c r="L59" s="525">
        <v>0</v>
      </c>
      <c r="M59" s="95">
        <v>54</v>
      </c>
      <c r="N59" s="112">
        <v>0</v>
      </c>
      <c r="O59" s="526">
        <v>96</v>
      </c>
      <c r="P59" s="565">
        <f>(S59+T59+U59+V59+W59+X59+Y59+Z59+AA59+AB59)</f>
        <v>507</v>
      </c>
      <c r="Q59" s="564">
        <f>(S59+T59+U59+V59+W59)</f>
        <v>445</v>
      </c>
      <c r="R59" s="564">
        <f>(X59+Y59+Z59+AA59+AB59)</f>
        <v>62</v>
      </c>
      <c r="S59" s="356">
        <v>41</v>
      </c>
      <c r="T59" s="95">
        <v>96</v>
      </c>
      <c r="U59" s="95">
        <v>30</v>
      </c>
      <c r="V59" s="95">
        <v>126</v>
      </c>
      <c r="W59" s="95">
        <v>152</v>
      </c>
      <c r="X59" s="95">
        <v>60</v>
      </c>
      <c r="Y59" s="95">
        <v>2</v>
      </c>
      <c r="Z59" s="95">
        <v>0</v>
      </c>
      <c r="AA59" s="95">
        <v>0</v>
      </c>
      <c r="AB59" s="563">
        <v>0</v>
      </c>
    </row>
    <row r="60" spans="2:28" x14ac:dyDescent="0.2">
      <c r="B60" s="567" t="s">
        <v>247</v>
      </c>
      <c r="C60" s="95">
        <f>(D60+P60)</f>
        <v>605</v>
      </c>
      <c r="D60" s="95">
        <f>(F60+E60)</f>
        <v>246</v>
      </c>
      <c r="E60" s="95">
        <f>(J60+I60+H60+G60)</f>
        <v>150</v>
      </c>
      <c r="F60" s="564">
        <f>(K60+L60+M60+N60+O60)</f>
        <v>96</v>
      </c>
      <c r="G60" s="95">
        <v>0</v>
      </c>
      <c r="H60" s="95">
        <v>0</v>
      </c>
      <c r="I60" s="104">
        <v>0</v>
      </c>
      <c r="J60" s="95">
        <v>150</v>
      </c>
      <c r="K60" s="566">
        <v>92</v>
      </c>
      <c r="L60" s="525">
        <v>2</v>
      </c>
      <c r="M60" s="95">
        <v>0</v>
      </c>
      <c r="N60" s="112">
        <v>2</v>
      </c>
      <c r="O60" s="526">
        <v>0</v>
      </c>
      <c r="P60" s="565">
        <f>(S60+T60+U60+V60+W60+X60+Y60+Z60+AA60+AB60)</f>
        <v>359</v>
      </c>
      <c r="Q60" s="564">
        <f>(S60+T60+U60+V60+W60)</f>
        <v>155</v>
      </c>
      <c r="R60" s="564">
        <f>(X60+Y60+Z60+AA60+AB60)</f>
        <v>204</v>
      </c>
      <c r="S60" s="356">
        <v>86</v>
      </c>
      <c r="T60" s="95">
        <v>0</v>
      </c>
      <c r="U60" s="95">
        <v>59</v>
      </c>
      <c r="V60" s="95">
        <v>0</v>
      </c>
      <c r="W60" s="95">
        <v>10</v>
      </c>
      <c r="X60" s="95">
        <v>77</v>
      </c>
      <c r="Y60" s="95">
        <v>115</v>
      </c>
      <c r="Z60" s="95">
        <v>10</v>
      </c>
      <c r="AA60" s="95">
        <v>2</v>
      </c>
      <c r="AB60" s="563">
        <v>0</v>
      </c>
    </row>
    <row r="61" spans="2:28" x14ac:dyDescent="0.2">
      <c r="B61" s="567" t="s">
        <v>246</v>
      </c>
      <c r="C61" s="95">
        <f>(D61+P61)</f>
        <v>3249</v>
      </c>
      <c r="D61" s="95">
        <f>(F61+E61)</f>
        <v>1049</v>
      </c>
      <c r="E61" s="95">
        <f>(J61+I61+H61+G61)</f>
        <v>155</v>
      </c>
      <c r="F61" s="564">
        <f>(K61+L61+M61+N61+O61)</f>
        <v>894</v>
      </c>
      <c r="G61" s="95">
        <v>16</v>
      </c>
      <c r="H61" s="95">
        <v>4</v>
      </c>
      <c r="I61" s="104">
        <v>91</v>
      </c>
      <c r="J61" s="95">
        <v>44</v>
      </c>
      <c r="K61" s="566">
        <v>56</v>
      </c>
      <c r="L61" s="525">
        <v>594</v>
      </c>
      <c r="M61" s="95">
        <v>240</v>
      </c>
      <c r="N61" s="112">
        <v>0</v>
      </c>
      <c r="O61" s="526">
        <v>4</v>
      </c>
      <c r="P61" s="565">
        <f>(S61+T61+U61+V61+W61+X61+Y61+Z61+AA61+AB61)</f>
        <v>2200</v>
      </c>
      <c r="Q61" s="564">
        <f>(S61+T61+U61+V61+W61)</f>
        <v>995</v>
      </c>
      <c r="R61" s="564">
        <f>(X61+Y61+Z61+AA61+AB61)</f>
        <v>1205</v>
      </c>
      <c r="S61" s="356">
        <v>55</v>
      </c>
      <c r="T61" s="95">
        <v>140</v>
      </c>
      <c r="U61" s="95">
        <v>244</v>
      </c>
      <c r="V61" s="95">
        <v>381</v>
      </c>
      <c r="W61" s="95">
        <v>175</v>
      </c>
      <c r="X61" s="95">
        <v>249</v>
      </c>
      <c r="Y61" s="95">
        <v>202</v>
      </c>
      <c r="Z61" s="95">
        <v>259</v>
      </c>
      <c r="AA61" s="95">
        <v>386</v>
      </c>
      <c r="AB61" s="563">
        <v>109</v>
      </c>
    </row>
    <row r="62" spans="2:28" x14ac:dyDescent="0.2">
      <c r="B62" s="567" t="s">
        <v>245</v>
      </c>
      <c r="C62" s="95">
        <f>(D62+P62)</f>
        <v>2905</v>
      </c>
      <c r="D62" s="95">
        <f>(F62+E62)</f>
        <v>392</v>
      </c>
      <c r="E62" s="95">
        <f>(J62+I62+H62+G62)</f>
        <v>281</v>
      </c>
      <c r="F62" s="564">
        <f>(K62+L62+M62+N62+O62)</f>
        <v>111</v>
      </c>
      <c r="G62" s="95">
        <v>50</v>
      </c>
      <c r="H62" s="95">
        <v>118</v>
      </c>
      <c r="I62" s="104">
        <v>69</v>
      </c>
      <c r="J62" s="95">
        <v>44</v>
      </c>
      <c r="K62" s="566">
        <v>66</v>
      </c>
      <c r="L62" s="525">
        <v>5</v>
      </c>
      <c r="M62" s="95">
        <v>0</v>
      </c>
      <c r="N62" s="112">
        <v>40</v>
      </c>
      <c r="O62" s="526">
        <v>0</v>
      </c>
      <c r="P62" s="565">
        <f>(S62+T62+U62+V62+W62+X62+Y62+Z62+AA62+AB62)</f>
        <v>2513</v>
      </c>
      <c r="Q62" s="564">
        <f>(S62+T62+U62+V62+W62)</f>
        <v>997</v>
      </c>
      <c r="R62" s="564">
        <f>(X62+Y62+Z62+AA62+AB62)</f>
        <v>1516</v>
      </c>
      <c r="S62" s="356">
        <v>17</v>
      </c>
      <c r="T62" s="95">
        <v>47</v>
      </c>
      <c r="U62" s="95">
        <v>40</v>
      </c>
      <c r="V62" s="95">
        <v>484</v>
      </c>
      <c r="W62" s="95">
        <v>409</v>
      </c>
      <c r="X62" s="95">
        <v>485</v>
      </c>
      <c r="Y62" s="95">
        <v>276</v>
      </c>
      <c r="Z62" s="95">
        <v>348</v>
      </c>
      <c r="AA62" s="95">
        <v>224</v>
      </c>
      <c r="AB62" s="563">
        <v>183</v>
      </c>
    </row>
    <row r="63" spans="2:28" ht="15" thickBot="1" x14ac:dyDescent="0.25">
      <c r="B63" s="562"/>
      <c r="C63" s="558"/>
      <c r="D63" s="558"/>
      <c r="E63" s="558"/>
      <c r="F63" s="555"/>
      <c r="G63" s="558"/>
      <c r="H63" s="561"/>
      <c r="I63" s="558"/>
      <c r="J63" s="560"/>
      <c r="K63" s="559"/>
      <c r="L63" s="552"/>
      <c r="M63" s="558"/>
      <c r="N63" s="259"/>
      <c r="O63" s="557"/>
      <c r="P63" s="556"/>
      <c r="Q63" s="555"/>
      <c r="R63" s="555"/>
      <c r="S63" s="554"/>
      <c r="T63" s="551"/>
      <c r="U63" s="553"/>
      <c r="V63" s="551"/>
      <c r="W63" s="551"/>
      <c r="X63" s="551"/>
      <c r="Y63" s="552"/>
      <c r="Z63" s="551"/>
      <c r="AA63" s="551"/>
      <c r="AB63" s="550"/>
    </row>
    <row r="64" spans="2:28" ht="15" thickTop="1" x14ac:dyDescent="0.2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549"/>
      <c r="R64" s="549"/>
      <c r="S64" s="549"/>
      <c r="T64" s="549"/>
      <c r="U64" s="549"/>
      <c r="V64" s="549"/>
      <c r="W64" s="549"/>
      <c r="X64" s="549"/>
      <c r="Y64" s="549"/>
      <c r="Z64" s="549"/>
      <c r="AA64" s="549"/>
      <c r="AB64" s="548"/>
    </row>
    <row r="65" spans="2:28" x14ac:dyDescent="0.2">
      <c r="B65" s="154" t="s">
        <v>141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549"/>
      <c r="O65" s="549"/>
      <c r="P65" s="549"/>
      <c r="Q65" s="549"/>
      <c r="R65" s="549"/>
      <c r="S65" s="549"/>
      <c r="T65" s="549"/>
      <c r="U65" s="549"/>
      <c r="V65" s="549"/>
      <c r="W65" s="549"/>
      <c r="X65" s="549"/>
      <c r="Y65" s="549"/>
      <c r="Z65" s="549"/>
      <c r="AA65" s="549"/>
      <c r="AB65" s="548"/>
    </row>
    <row r="66" spans="2:28" x14ac:dyDescent="0.2">
      <c r="B66" s="154" t="s">
        <v>142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</sheetData>
  <pageMargins left="0.7" right="0.7" top="0.75" bottom="0.75" header="0.3" footer="0.3"/>
  <pageSetup paperSize="3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66"/>
  <sheetViews>
    <sheetView workbookViewId="0">
      <selection activeCell="B2" sqref="B2:O66"/>
    </sheetView>
  </sheetViews>
  <sheetFormatPr defaultColWidth="16.625" defaultRowHeight="14.25" x14ac:dyDescent="0.2"/>
  <cols>
    <col min="1" max="1" width="16.625" style="1"/>
    <col min="2" max="2" width="29.375" style="1" bestFit="1" customWidth="1"/>
    <col min="3" max="5" width="11.5" style="1" bestFit="1" customWidth="1"/>
    <col min="6" max="15" width="8.625" style="1" bestFit="1" customWidth="1"/>
    <col min="16" max="16384" width="16.625" style="1"/>
  </cols>
  <sheetData>
    <row r="2" spans="2:15" x14ac:dyDescent="0.2">
      <c r="B2" s="549" t="s">
        <v>336</v>
      </c>
    </row>
    <row r="3" spans="2:15" x14ac:dyDescent="0.2">
      <c r="B3" s="549" t="s">
        <v>335</v>
      </c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8"/>
    </row>
    <row r="4" spans="2:15" x14ac:dyDescent="0.2">
      <c r="B4" s="549" t="s">
        <v>290</v>
      </c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8"/>
    </row>
    <row r="5" spans="2:15" ht="15" thickBot="1" x14ac:dyDescent="0.25">
      <c r="B5" s="649"/>
      <c r="C5" s="649"/>
      <c r="D5" s="649"/>
      <c r="E5" s="649"/>
      <c r="F5" s="649"/>
      <c r="G5" s="649"/>
      <c r="H5" s="649"/>
      <c r="I5" s="649"/>
      <c r="J5" s="649"/>
      <c r="K5" s="649"/>
      <c r="L5" s="649"/>
      <c r="M5" s="649"/>
      <c r="N5" s="649"/>
      <c r="O5" s="648"/>
    </row>
    <row r="6" spans="2:15" ht="15.75" thickTop="1" thickBot="1" x14ac:dyDescent="0.25">
      <c r="B6" s="549"/>
      <c r="C6" s="549"/>
      <c r="D6" s="549"/>
      <c r="E6" s="549"/>
      <c r="F6" s="549"/>
      <c r="G6" s="549"/>
      <c r="H6" s="549"/>
      <c r="I6" s="549"/>
      <c r="J6" s="549"/>
      <c r="K6" s="549"/>
      <c r="L6" s="549"/>
      <c r="M6" s="549"/>
      <c r="N6" s="549"/>
      <c r="O6" s="548"/>
    </row>
    <row r="7" spans="2:15" ht="15" thickTop="1" x14ac:dyDescent="0.2">
      <c r="B7" s="705"/>
      <c r="C7" s="701"/>
      <c r="D7" s="701"/>
      <c r="E7" s="701"/>
      <c r="F7" s="700"/>
      <c r="G7" s="699"/>
      <c r="H7" s="699"/>
      <c r="I7" s="699"/>
      <c r="J7" s="699"/>
      <c r="K7" s="699"/>
      <c r="L7" s="699"/>
      <c r="M7" s="699"/>
      <c r="N7" s="699"/>
      <c r="O7" s="698"/>
    </row>
    <row r="8" spans="2:15" x14ac:dyDescent="0.2">
      <c r="B8" s="634" t="s">
        <v>289</v>
      </c>
      <c r="C8" s="795" t="s">
        <v>330</v>
      </c>
      <c r="D8" s="625" t="s">
        <v>329</v>
      </c>
      <c r="E8" s="625" t="s">
        <v>328</v>
      </c>
      <c r="F8" s="630" t="s">
        <v>327</v>
      </c>
      <c r="G8" s="628" t="s">
        <v>326</v>
      </c>
      <c r="H8" s="623">
        <v>1997</v>
      </c>
      <c r="I8" s="623">
        <v>1996</v>
      </c>
      <c r="J8" s="623">
        <v>1995</v>
      </c>
      <c r="K8" s="623">
        <v>1994</v>
      </c>
      <c r="L8" s="623">
        <v>1993</v>
      </c>
      <c r="M8" s="623">
        <v>1992</v>
      </c>
      <c r="N8" s="623">
        <v>1991</v>
      </c>
      <c r="O8" s="622">
        <v>1990</v>
      </c>
    </row>
    <row r="9" spans="2:15" x14ac:dyDescent="0.2">
      <c r="B9" s="621"/>
      <c r="C9" s="614"/>
      <c r="D9" s="613"/>
      <c r="E9" s="613"/>
      <c r="F9" s="676"/>
      <c r="G9" s="675"/>
      <c r="H9" s="610"/>
      <c r="I9" s="610"/>
      <c r="J9" s="610"/>
      <c r="K9" s="610"/>
      <c r="L9" s="610"/>
      <c r="M9" s="610"/>
      <c r="N9" s="610"/>
      <c r="O9" s="609"/>
    </row>
    <row r="10" spans="2:15" x14ac:dyDescent="0.2">
      <c r="B10" s="608"/>
      <c r="C10" s="599"/>
      <c r="D10" s="598"/>
      <c r="E10" s="598"/>
      <c r="F10" s="802"/>
      <c r="G10" s="327"/>
      <c r="H10" s="327"/>
      <c r="I10" s="327"/>
      <c r="J10" s="327"/>
      <c r="K10" s="327"/>
      <c r="L10" s="327"/>
      <c r="M10" s="801"/>
      <c r="N10" s="801"/>
      <c r="O10" s="596"/>
    </row>
    <row r="11" spans="2:15" x14ac:dyDescent="0.2">
      <c r="B11" s="791" t="s">
        <v>325</v>
      </c>
      <c r="C11" s="570">
        <f>(C20+C25)</f>
        <v>287339</v>
      </c>
      <c r="D11" s="570">
        <f>(D20+D25)</f>
        <v>138270</v>
      </c>
      <c r="E11" s="570">
        <f>(E20+E25)</f>
        <v>149069</v>
      </c>
      <c r="F11" s="81">
        <f>(F20+F25)</f>
        <v>29757</v>
      </c>
      <c r="G11" s="73">
        <f>(G20+G25)</f>
        <v>30863</v>
      </c>
      <c r="H11" s="73">
        <f>(H20+H25)</f>
        <v>25966</v>
      </c>
      <c r="I11" s="73">
        <f>(I20+I25)</f>
        <v>25108</v>
      </c>
      <c r="J11" s="73">
        <f>(J20+J25)</f>
        <v>26576</v>
      </c>
      <c r="K11" s="73">
        <f>(K20+K25)</f>
        <v>28987</v>
      </c>
      <c r="L11" s="73">
        <f>(L20+L25)</f>
        <v>30038</v>
      </c>
      <c r="M11" s="73">
        <f>(M20+M25)</f>
        <v>32524</v>
      </c>
      <c r="N11" s="73">
        <f>(N20+N25)</f>
        <v>25409</v>
      </c>
      <c r="O11" s="85">
        <f>(O20+O25)</f>
        <v>32111</v>
      </c>
    </row>
    <row r="12" spans="2:15" x14ac:dyDescent="0.2">
      <c r="B12" s="94"/>
      <c r="C12" s="576"/>
      <c r="D12" s="576"/>
      <c r="E12" s="576"/>
      <c r="F12" s="103"/>
      <c r="G12" s="104"/>
      <c r="H12" s="104"/>
      <c r="I12" s="104"/>
      <c r="J12" s="104"/>
      <c r="K12" s="104"/>
      <c r="L12" s="104"/>
      <c r="M12" s="104"/>
      <c r="N12" s="104"/>
      <c r="O12" s="789"/>
    </row>
    <row r="13" spans="2:15" x14ac:dyDescent="0.2">
      <c r="B13" s="790" t="s">
        <v>324</v>
      </c>
      <c r="C13" s="576">
        <f>(C30+C29+C39+C38)</f>
        <v>144509</v>
      </c>
      <c r="D13" s="576">
        <f>(D30+D29+D39+D38)</f>
        <v>67182</v>
      </c>
      <c r="E13" s="576">
        <f>(E30+E29+E39+E38)</f>
        <v>77327</v>
      </c>
      <c r="F13" s="103">
        <f>(F30+F29+F39+F38)</f>
        <v>14253</v>
      </c>
      <c r="G13" s="104">
        <f>(G30+G29+G39+G38)</f>
        <v>15537</v>
      </c>
      <c r="H13" s="104">
        <f>(H30+H29+H39+H38)</f>
        <v>12631</v>
      </c>
      <c r="I13" s="104">
        <f>(I30+I29+I39+I38)</f>
        <v>11662</v>
      </c>
      <c r="J13" s="104">
        <f>(J30+J29+J39+J38)</f>
        <v>13099</v>
      </c>
      <c r="K13" s="104">
        <f>(K30+K29+K39+K38)</f>
        <v>14476</v>
      </c>
      <c r="L13" s="104">
        <f>(L30+L29+L39+L38)</f>
        <v>15731</v>
      </c>
      <c r="M13" s="104">
        <f>(M30+M29+M39+M38)</f>
        <v>16894</v>
      </c>
      <c r="N13" s="104">
        <f>(N30+N29+N39+N38)</f>
        <v>12162</v>
      </c>
      <c r="O13" s="789">
        <f>(O30+O29+O39+O38)</f>
        <v>18064</v>
      </c>
    </row>
    <row r="14" spans="2:15" x14ac:dyDescent="0.2">
      <c r="B14" s="790" t="s">
        <v>323</v>
      </c>
      <c r="C14" s="576">
        <f>(C33+C31+C32+C37+C44+C42+C43+C53+C55)</f>
        <v>110349</v>
      </c>
      <c r="D14" s="576">
        <f>(D33+D31+D32+D37+D44+D42+D43+D53+D55)</f>
        <v>55510</v>
      </c>
      <c r="E14" s="576">
        <f>(E33+E31+E32+E37+E44+E42+E43+E53+E55)</f>
        <v>54839</v>
      </c>
      <c r="F14" s="103">
        <f>(F33+F31+F32+F37+F44+F42+F43+F53+F55)</f>
        <v>12348</v>
      </c>
      <c r="G14" s="104">
        <f>(G33+G31+G32+G37+G44+G42+G43+G53+G55)</f>
        <v>11953</v>
      </c>
      <c r="H14" s="104">
        <f>(H33+H31+H32+H37+H44+H42+H43+H53+H55)</f>
        <v>10432</v>
      </c>
      <c r="I14" s="104">
        <f>(I33+I31+I32+I37+I44+I42+I43+I53+I55)</f>
        <v>10460</v>
      </c>
      <c r="J14" s="104">
        <f>(J33+J31+J32+J37+J44+J42+J43+J53+J55)</f>
        <v>10317</v>
      </c>
      <c r="K14" s="104">
        <f>(K33+K31+K32+K37+K44+K42+K43+K53+K55)</f>
        <v>11078</v>
      </c>
      <c r="L14" s="104">
        <f>(L33+L31+L32+L37+L44+L42+L43+L53+L55)</f>
        <v>11219</v>
      </c>
      <c r="M14" s="104">
        <f>(M33+M31+M32+M37+M44+M42+M43+M53+M55)</f>
        <v>12355</v>
      </c>
      <c r="N14" s="104">
        <f>(N33+N31+N32+N37+N44+N42+N43+N53+N55)</f>
        <v>9848</v>
      </c>
      <c r="O14" s="789">
        <f>(O33+O31+O32+O37+O44+O42+O43+O53+O55)</f>
        <v>10339</v>
      </c>
    </row>
    <row r="15" spans="2:15" x14ac:dyDescent="0.2">
      <c r="B15" s="790" t="s">
        <v>221</v>
      </c>
      <c r="C15" s="576">
        <f>(C16+C17+C18)</f>
        <v>32481</v>
      </c>
      <c r="D15" s="576">
        <f>(D16+D17+D18)</f>
        <v>15578</v>
      </c>
      <c r="E15" s="576">
        <f>(E16+E17+E18)</f>
        <v>16903</v>
      </c>
      <c r="F15" s="103">
        <f>(F16+F17+F18)</f>
        <v>3156</v>
      </c>
      <c r="G15" s="104">
        <f>(G16+G17+G18)</f>
        <v>3373</v>
      </c>
      <c r="H15" s="104">
        <f>(H16+H17+H18)</f>
        <v>2903</v>
      </c>
      <c r="I15" s="104">
        <f>(I16+I17+I18)</f>
        <v>2986</v>
      </c>
      <c r="J15" s="104">
        <f>(J16+J17+J18)</f>
        <v>3160</v>
      </c>
      <c r="K15" s="104">
        <f>(K16+K17+K18)</f>
        <v>3433</v>
      </c>
      <c r="L15" s="104">
        <f>(L16+L17+L18)</f>
        <v>3088</v>
      </c>
      <c r="M15" s="104">
        <f>(M16+M17+M18)</f>
        <v>3275</v>
      </c>
      <c r="N15" s="104">
        <f>(N16+N17+N18)</f>
        <v>3399</v>
      </c>
      <c r="O15" s="789">
        <f>(O16+O17+O18)</f>
        <v>3708</v>
      </c>
    </row>
    <row r="16" spans="2:15" x14ac:dyDescent="0.2">
      <c r="B16" s="790" t="s">
        <v>220</v>
      </c>
      <c r="C16" s="565">
        <f>(C34)</f>
        <v>1997</v>
      </c>
      <c r="D16" s="565">
        <f>(D34)</f>
        <v>700</v>
      </c>
      <c r="E16" s="565">
        <f>(E34)</f>
        <v>1297</v>
      </c>
      <c r="F16" s="108">
        <f>(F34)</f>
        <v>191</v>
      </c>
      <c r="G16" s="95">
        <f>(G34)</f>
        <v>64</v>
      </c>
      <c r="H16" s="95">
        <f>(H34)</f>
        <v>22</v>
      </c>
      <c r="I16" s="95">
        <f>(I34)</f>
        <v>107</v>
      </c>
      <c r="J16" s="95">
        <f>(J34)</f>
        <v>316</v>
      </c>
      <c r="K16" s="95">
        <f>(K34)</f>
        <v>185</v>
      </c>
      <c r="L16" s="95">
        <f>(L34)</f>
        <v>264</v>
      </c>
      <c r="M16" s="95">
        <f>(M34)</f>
        <v>78</v>
      </c>
      <c r="N16" s="95">
        <f>(N34)</f>
        <v>530</v>
      </c>
      <c r="O16" s="586">
        <f>(O34)</f>
        <v>240</v>
      </c>
    </row>
    <row r="17" spans="2:15" x14ac:dyDescent="0.2">
      <c r="B17" s="790" t="s">
        <v>322</v>
      </c>
      <c r="C17" s="576">
        <f>(C47+C49+C61)</f>
        <v>12845</v>
      </c>
      <c r="D17" s="576">
        <f>(D47+D49+D61)</f>
        <v>6150</v>
      </c>
      <c r="E17" s="576">
        <f>(E47+E49+E61)</f>
        <v>6695</v>
      </c>
      <c r="F17" s="103">
        <f>(F47+F49+F61)</f>
        <v>1251</v>
      </c>
      <c r="G17" s="104">
        <f>(G47+G49+G61)</f>
        <v>1466</v>
      </c>
      <c r="H17" s="104">
        <f>(H47+H49+H61)</f>
        <v>1137</v>
      </c>
      <c r="I17" s="104">
        <f>(I47+I49+I61)</f>
        <v>1163</v>
      </c>
      <c r="J17" s="104">
        <f>(J47+J49+J61)</f>
        <v>1133</v>
      </c>
      <c r="K17" s="104">
        <f>(K47+K49+K61)</f>
        <v>1536</v>
      </c>
      <c r="L17" s="104">
        <f>(L47+L49+L61)</f>
        <v>1188</v>
      </c>
      <c r="M17" s="104">
        <f>(M47+M49+M61)</f>
        <v>1292</v>
      </c>
      <c r="N17" s="104">
        <f>(N47+N49+N61)</f>
        <v>1186</v>
      </c>
      <c r="O17" s="789">
        <f>(O47+O49+O61)</f>
        <v>1493</v>
      </c>
    </row>
    <row r="18" spans="2:15" x14ac:dyDescent="0.2">
      <c r="B18" s="790" t="s">
        <v>275</v>
      </c>
      <c r="C18" s="576">
        <f>(C48+C52+C54+C56+C59+C60+C62)</f>
        <v>17639</v>
      </c>
      <c r="D18" s="576">
        <f>(D48+D52+D54+D56+D59+D60+D62)</f>
        <v>8728</v>
      </c>
      <c r="E18" s="576">
        <f>(E48+E52+E54+E56+E59+E60+E62)</f>
        <v>8911</v>
      </c>
      <c r="F18" s="103">
        <f>(F48+F52+F54+F56+F59+F60+F62)</f>
        <v>1714</v>
      </c>
      <c r="G18" s="104">
        <f>(G48+G52+G54+G56+G59+G60+G62)</f>
        <v>1843</v>
      </c>
      <c r="H18" s="104">
        <f>(H48+H52+H54+H56+H59+H60+H62)</f>
        <v>1744</v>
      </c>
      <c r="I18" s="104">
        <f>(I48+I52+I54+I56+I59+I60+I62)</f>
        <v>1716</v>
      </c>
      <c r="J18" s="104">
        <f>(J48+J52+J54+J56+J59+J60+J62)</f>
        <v>1711</v>
      </c>
      <c r="K18" s="104">
        <f>(K48+K52+K54+K56+K59+K60+K62)</f>
        <v>1712</v>
      </c>
      <c r="L18" s="104">
        <f>(L48+L52+L54+L56+L59+L60+L62)</f>
        <v>1636</v>
      </c>
      <c r="M18" s="104">
        <f>(M48+M52+M54+M56+M59+M60+M62)</f>
        <v>1905</v>
      </c>
      <c r="N18" s="104">
        <f>(N48+N52+N54+N56+N59+N60+N62)</f>
        <v>1683</v>
      </c>
      <c r="O18" s="789">
        <f>(O48+O52+O54+O56+O59+O60+O62)</f>
        <v>1975</v>
      </c>
    </row>
    <row r="19" spans="2:15" x14ac:dyDescent="0.2">
      <c r="B19" s="790"/>
      <c r="C19" s="573"/>
      <c r="D19" s="573"/>
      <c r="E19" s="573"/>
      <c r="F19" s="118"/>
      <c r="G19" s="113"/>
      <c r="H19" s="113"/>
      <c r="I19" s="113"/>
      <c r="J19" s="113"/>
      <c r="K19" s="113"/>
      <c r="L19" s="113"/>
      <c r="M19" s="113"/>
      <c r="N19" s="113"/>
      <c r="O19" s="572"/>
    </row>
    <row r="20" spans="2:15" x14ac:dyDescent="0.2">
      <c r="B20" s="790" t="s">
        <v>218</v>
      </c>
      <c r="C20" s="576">
        <f>(C21+C24)</f>
        <v>281362</v>
      </c>
      <c r="D20" s="576">
        <f>(D21+D24)</f>
        <v>135499</v>
      </c>
      <c r="E20" s="576">
        <f>(E21+E24)</f>
        <v>145863</v>
      </c>
      <c r="F20" s="103">
        <f>(F21+F24)</f>
        <v>29213</v>
      </c>
      <c r="G20" s="104">
        <f>(G21+G24)</f>
        <v>30230</v>
      </c>
      <c r="H20" s="104">
        <f>(H21+H24)</f>
        <v>25398</v>
      </c>
      <c r="I20" s="104">
        <f>(I21+I24)</f>
        <v>24606</v>
      </c>
      <c r="J20" s="104">
        <f>(J21+J24)</f>
        <v>26052</v>
      </c>
      <c r="K20" s="104">
        <f>(K21+K24)</f>
        <v>28472</v>
      </c>
      <c r="L20" s="104">
        <f>(L21+L24)</f>
        <v>29409</v>
      </c>
      <c r="M20" s="104">
        <f>(M21+M24)</f>
        <v>31892</v>
      </c>
      <c r="N20" s="104">
        <f>(N21+N24)</f>
        <v>24768</v>
      </c>
      <c r="O20" s="789">
        <f>(O21+O24)</f>
        <v>31322</v>
      </c>
    </row>
    <row r="21" spans="2:15" x14ac:dyDescent="0.2">
      <c r="B21" s="790" t="s">
        <v>217</v>
      </c>
      <c r="C21" s="788">
        <f>(C22+C23)</f>
        <v>277179</v>
      </c>
      <c r="D21" s="788">
        <f>(D22+D23)</f>
        <v>133349</v>
      </c>
      <c r="E21" s="788">
        <f>(E22+E23)</f>
        <v>143830</v>
      </c>
      <c r="F21" s="787">
        <f>(F22+F23)</f>
        <v>28829</v>
      </c>
      <c r="G21" s="593">
        <f>(G22+G23)</f>
        <v>29767</v>
      </c>
      <c r="H21" s="593">
        <f>(H22+H23)</f>
        <v>24946</v>
      </c>
      <c r="I21" s="593">
        <f>(I22+I23)</f>
        <v>24148</v>
      </c>
      <c r="J21" s="593">
        <f>(J22+J23)</f>
        <v>25659</v>
      </c>
      <c r="K21" s="593">
        <f>(K22+K23)</f>
        <v>28098</v>
      </c>
      <c r="L21" s="593">
        <f>(L22+L23)</f>
        <v>29014</v>
      </c>
      <c r="M21" s="593">
        <f>(M22+M23)</f>
        <v>31402</v>
      </c>
      <c r="N21" s="593">
        <f>(N22+N23)</f>
        <v>24417</v>
      </c>
      <c r="O21" s="785">
        <f>(O22+O23)</f>
        <v>30899</v>
      </c>
    </row>
    <row r="22" spans="2:15" x14ac:dyDescent="0.2">
      <c r="B22" s="790" t="s">
        <v>216</v>
      </c>
      <c r="C22" s="788">
        <f>(C30+C29+C34+C33+C39+C38+C44+C47+C49+C53+C55+C61)</f>
        <v>198334</v>
      </c>
      <c r="D22" s="788">
        <f>(D30+D29+D34+D33+D39+D38+D44+D47+D49+D53+D55+D61)</f>
        <v>94550</v>
      </c>
      <c r="E22" s="788">
        <f>(E30+E29+E34+E33+E39+E38+E44+E47+E49+E53+E55+E61)</f>
        <v>103784</v>
      </c>
      <c r="F22" s="787">
        <f>(F30+F29+F34+F33+F39+F38+F44+F47+F49+F53+F55+F61)</f>
        <v>19880</v>
      </c>
      <c r="G22" s="593">
        <f>(G30+G29+G34+G33+G39+G38+G44+G47+G49+G53+G55+G61)</f>
        <v>22050</v>
      </c>
      <c r="H22" s="593">
        <f>(H30+H29+H34+H33+H39+H38+H44+H47+H49+H53+H55+H61)</f>
        <v>17875</v>
      </c>
      <c r="I22" s="593">
        <f>(I30+I29+I34+I33+I39+I38+I44+I47+I49+I53+I55+I61)</f>
        <v>16625</v>
      </c>
      <c r="J22" s="593">
        <f>(J30+J29+J34+J33+J39+J38+J44+J47+J49+J53+J55+J61)</f>
        <v>18120</v>
      </c>
      <c r="K22" s="593">
        <f>(K30+K29+K34+K33+K39+K38+K44+K47+K49+K53+K55+K61)</f>
        <v>20116</v>
      </c>
      <c r="L22" s="593">
        <f>(L30+L29+L34+L33+L39+L38+L44+L47+L49+L53+L55+L61)</f>
        <v>20599</v>
      </c>
      <c r="M22" s="593">
        <f>(M30+M29+M34+M33+M39+M38+M44+M47+M49+M53+M55+M61)</f>
        <v>22875</v>
      </c>
      <c r="N22" s="593">
        <f>(N30+N29+N34+N33+N39+N38+N44+N47+N49+N53+N55+N61)</f>
        <v>17416</v>
      </c>
      <c r="O22" s="785">
        <f>(O30+O29+O34+O33+O39+O38+O44+O47+O49+O53+O55+O61)</f>
        <v>22778</v>
      </c>
    </row>
    <row r="23" spans="2:15" x14ac:dyDescent="0.2">
      <c r="B23" s="790" t="s">
        <v>215</v>
      </c>
      <c r="C23" s="788">
        <f>(C32+C31+C37+C43+C42+C60+C62)</f>
        <v>78845</v>
      </c>
      <c r="D23" s="788">
        <f>(D32+D31+D37+D43+D42+D60+D62)</f>
        <v>38799</v>
      </c>
      <c r="E23" s="788">
        <f>(E32+E31+E37+E43+E42+E60+E62)</f>
        <v>40046</v>
      </c>
      <c r="F23" s="787">
        <f>(F32+F31+F37+F43+F42+F60+F62)</f>
        <v>8949</v>
      </c>
      <c r="G23" s="593">
        <f>(G32+G31+G37+G43+G42+G60+G62)</f>
        <v>7717</v>
      </c>
      <c r="H23" s="593">
        <f>(H32+H31+H37+H43+H42+H60+H62)</f>
        <v>7071</v>
      </c>
      <c r="I23" s="593">
        <f>(I32+I31+I37+I43+I42+I60+I62)</f>
        <v>7523</v>
      </c>
      <c r="J23" s="593">
        <f>(J32+J31+J37+J43+J42+J60+J62)</f>
        <v>7539</v>
      </c>
      <c r="K23" s="593">
        <f>(K32+K31+K37+K43+K42+K60+K62)</f>
        <v>7982</v>
      </c>
      <c r="L23" s="593">
        <f>(L32+L31+L37+L43+L42+L60+L62)</f>
        <v>8415</v>
      </c>
      <c r="M23" s="593">
        <f>(M32+M31+M37+M43+M42+M60+M62)</f>
        <v>8527</v>
      </c>
      <c r="N23" s="593">
        <f>(N32+N31+N37+N43+N42+N60+N62)</f>
        <v>7001</v>
      </c>
      <c r="O23" s="785">
        <f>(O32+O31+O37+O43+O42+O60+O62)</f>
        <v>8121</v>
      </c>
    </row>
    <row r="24" spans="2:15" x14ac:dyDescent="0.2">
      <c r="B24" s="790" t="s">
        <v>214</v>
      </c>
      <c r="C24" s="788">
        <f>(C56+C59)</f>
        <v>4183</v>
      </c>
      <c r="D24" s="788">
        <f>(D56+D59)</f>
        <v>2150</v>
      </c>
      <c r="E24" s="788">
        <f>(E56+E59)</f>
        <v>2033</v>
      </c>
      <c r="F24" s="787">
        <f>(F56+F59)</f>
        <v>384</v>
      </c>
      <c r="G24" s="593">
        <f>(G56+G59)</f>
        <v>463</v>
      </c>
      <c r="H24" s="593">
        <f>(H56+H59)</f>
        <v>452</v>
      </c>
      <c r="I24" s="593">
        <f>(I56+I59)</f>
        <v>458</v>
      </c>
      <c r="J24" s="593">
        <f>(J56+J59)</f>
        <v>393</v>
      </c>
      <c r="K24" s="593">
        <f>(K56+K59)</f>
        <v>374</v>
      </c>
      <c r="L24" s="593">
        <f>(L56+L59)</f>
        <v>395</v>
      </c>
      <c r="M24" s="593">
        <f>(M56+M59)</f>
        <v>490</v>
      </c>
      <c r="N24" s="593">
        <f>(N56+N59)</f>
        <v>351</v>
      </c>
      <c r="O24" s="785">
        <f>(O56+O59)</f>
        <v>423</v>
      </c>
    </row>
    <row r="25" spans="2:15" x14ac:dyDescent="0.2">
      <c r="B25" s="72" t="s">
        <v>213</v>
      </c>
      <c r="C25" s="576">
        <f>(C48+C52+C54)</f>
        <v>5977</v>
      </c>
      <c r="D25" s="576">
        <f>(D48+D52+D54)</f>
        <v>2771</v>
      </c>
      <c r="E25" s="576">
        <f>(E48+E52+E54)</f>
        <v>3206</v>
      </c>
      <c r="F25" s="103">
        <f>(F48+F52+F54)</f>
        <v>544</v>
      </c>
      <c r="G25" s="104">
        <f>(G48+G52+G54)</f>
        <v>633</v>
      </c>
      <c r="H25" s="104">
        <f>(H48+H52+H54)</f>
        <v>568</v>
      </c>
      <c r="I25" s="104">
        <f>(I48+I52+I54)</f>
        <v>502</v>
      </c>
      <c r="J25" s="104">
        <f>(J48+J52+J54)</f>
        <v>524</v>
      </c>
      <c r="K25" s="104">
        <f>(K48+K52+K54)</f>
        <v>515</v>
      </c>
      <c r="L25" s="104">
        <f>(L48+L52+L54)</f>
        <v>629</v>
      </c>
      <c r="M25" s="104">
        <f>(M48+M52+M54)</f>
        <v>632</v>
      </c>
      <c r="N25" s="104">
        <f>(N48+N52+N54)</f>
        <v>641</v>
      </c>
      <c r="O25" s="789">
        <f>(O48+O52+O54)</f>
        <v>789</v>
      </c>
    </row>
    <row r="26" spans="2:15" x14ac:dyDescent="0.2">
      <c r="B26" s="72"/>
      <c r="C26" s="788"/>
      <c r="D26" s="788"/>
      <c r="E26" s="788"/>
      <c r="F26" s="787"/>
      <c r="G26" s="593"/>
      <c r="H26" s="593"/>
      <c r="I26" s="593"/>
      <c r="J26" s="593"/>
      <c r="K26" s="593"/>
      <c r="L26" s="593"/>
      <c r="M26" s="593"/>
      <c r="N26" s="593"/>
      <c r="O26" s="785"/>
    </row>
    <row r="27" spans="2:15" x14ac:dyDescent="0.2">
      <c r="B27" s="567"/>
      <c r="C27" s="576"/>
      <c r="D27" s="564"/>
      <c r="E27" s="564"/>
      <c r="F27" s="118"/>
      <c r="G27" s="113"/>
      <c r="H27" s="113"/>
      <c r="I27" s="113"/>
      <c r="J27" s="95"/>
      <c r="K27" s="95"/>
      <c r="L27" s="694"/>
      <c r="M27" s="113"/>
      <c r="N27" s="95"/>
      <c r="O27" s="693"/>
    </row>
    <row r="28" spans="2:15" x14ac:dyDescent="0.2">
      <c r="B28" s="567" t="s">
        <v>274</v>
      </c>
      <c r="C28" s="565">
        <f>SUM(F28:O28)</f>
        <v>119608</v>
      </c>
      <c r="D28" s="565">
        <f>SUM(F28:J28)</f>
        <v>55486</v>
      </c>
      <c r="E28" s="565">
        <f>SUM(K28:O28)</f>
        <v>64122</v>
      </c>
      <c r="F28" s="108">
        <v>13173</v>
      </c>
      <c r="G28" s="95">
        <v>10820</v>
      </c>
      <c r="H28" s="95">
        <v>10238</v>
      </c>
      <c r="I28" s="95">
        <v>10348</v>
      </c>
      <c r="J28" s="95">
        <v>10907</v>
      </c>
      <c r="K28" s="95">
        <v>12123</v>
      </c>
      <c r="L28" s="95">
        <v>12590</v>
      </c>
      <c r="M28" s="95">
        <v>15181</v>
      </c>
      <c r="N28" s="95">
        <v>10876</v>
      </c>
      <c r="O28" s="586">
        <v>13352</v>
      </c>
    </row>
    <row r="29" spans="2:15" x14ac:dyDescent="0.2">
      <c r="B29" s="567" t="s">
        <v>273</v>
      </c>
      <c r="C29" s="565">
        <f>SUM(F29:O29)</f>
        <v>33225</v>
      </c>
      <c r="D29" s="565">
        <f>SUM(F29:J29)</f>
        <v>16248</v>
      </c>
      <c r="E29" s="565">
        <f>SUM(K29:O29)</f>
        <v>16977</v>
      </c>
      <c r="F29" s="108">
        <v>3633</v>
      </c>
      <c r="G29" s="95">
        <v>3638</v>
      </c>
      <c r="H29" s="95">
        <v>2606</v>
      </c>
      <c r="I29" s="95">
        <v>3083</v>
      </c>
      <c r="J29" s="95">
        <v>3288</v>
      </c>
      <c r="K29" s="95">
        <v>3257</v>
      </c>
      <c r="L29" s="95">
        <v>3730</v>
      </c>
      <c r="M29" s="95">
        <v>3615</v>
      </c>
      <c r="N29" s="95">
        <v>2464</v>
      </c>
      <c r="O29" s="586">
        <v>3911</v>
      </c>
    </row>
    <row r="30" spans="2:15" x14ac:dyDescent="0.2">
      <c r="B30" s="567" t="s">
        <v>272</v>
      </c>
      <c r="C30" s="565">
        <f>SUM(F30:O30)</f>
        <v>33416</v>
      </c>
      <c r="D30" s="565">
        <f>SUM(F30:J30)</f>
        <v>13843</v>
      </c>
      <c r="E30" s="565">
        <f>SUM(K30:O30)</f>
        <v>19573</v>
      </c>
      <c r="F30" s="108">
        <v>3752</v>
      </c>
      <c r="G30" s="95">
        <v>2208</v>
      </c>
      <c r="H30" s="95">
        <v>2983</v>
      </c>
      <c r="I30" s="95">
        <v>2355</v>
      </c>
      <c r="J30" s="95">
        <v>2545</v>
      </c>
      <c r="K30" s="95">
        <v>3387</v>
      </c>
      <c r="L30" s="95">
        <v>3521</v>
      </c>
      <c r="M30" s="95">
        <v>5156</v>
      </c>
      <c r="N30" s="95">
        <v>3185</v>
      </c>
      <c r="O30" s="586">
        <v>4324</v>
      </c>
    </row>
    <row r="31" spans="2:15" x14ac:dyDescent="0.2">
      <c r="B31" s="567" t="s">
        <v>271</v>
      </c>
      <c r="C31" s="565">
        <f>SUM(F31:O31)</f>
        <v>11550</v>
      </c>
      <c r="D31" s="565">
        <f>SUM(F31:J31)</f>
        <v>5611</v>
      </c>
      <c r="E31" s="565">
        <f>SUM(K31:O31)</f>
        <v>5939</v>
      </c>
      <c r="F31" s="108">
        <v>1256</v>
      </c>
      <c r="G31" s="95">
        <v>973</v>
      </c>
      <c r="H31" s="95">
        <v>815</v>
      </c>
      <c r="I31" s="95">
        <v>1205</v>
      </c>
      <c r="J31" s="95">
        <v>1362</v>
      </c>
      <c r="K31" s="95">
        <v>1500</v>
      </c>
      <c r="L31" s="95">
        <v>1503</v>
      </c>
      <c r="M31" s="95">
        <v>1096</v>
      </c>
      <c r="N31" s="95">
        <v>812</v>
      </c>
      <c r="O31" s="586">
        <v>1028</v>
      </c>
    </row>
    <row r="32" spans="2:15" x14ac:dyDescent="0.2">
      <c r="B32" s="567" t="s">
        <v>270</v>
      </c>
      <c r="C32" s="565">
        <f>SUM(F32:O32)</f>
        <v>19734</v>
      </c>
      <c r="D32" s="565">
        <f>SUM(F32:J32)</f>
        <v>8903</v>
      </c>
      <c r="E32" s="565">
        <f>SUM(K32:O32)</f>
        <v>10831</v>
      </c>
      <c r="F32" s="108">
        <v>2046</v>
      </c>
      <c r="G32" s="95">
        <v>1732</v>
      </c>
      <c r="H32" s="95">
        <v>1656</v>
      </c>
      <c r="I32" s="95">
        <v>1872</v>
      </c>
      <c r="J32" s="95">
        <v>1597</v>
      </c>
      <c r="K32" s="95">
        <v>1828</v>
      </c>
      <c r="L32" s="95">
        <v>1711</v>
      </c>
      <c r="M32" s="95">
        <v>2633</v>
      </c>
      <c r="N32" s="95">
        <v>2113</v>
      </c>
      <c r="O32" s="586">
        <v>2546</v>
      </c>
    </row>
    <row r="33" spans="2:15" x14ac:dyDescent="0.2">
      <c r="B33" s="567" t="s">
        <v>269</v>
      </c>
      <c r="C33" s="565">
        <f>SUM(F33:O33)</f>
        <v>19686</v>
      </c>
      <c r="D33" s="565">
        <f>SUM(F33:J33)</f>
        <v>10181</v>
      </c>
      <c r="E33" s="565">
        <f>SUM(K33:O33)</f>
        <v>9505</v>
      </c>
      <c r="F33" s="108">
        <v>2295</v>
      </c>
      <c r="G33" s="95">
        <v>2205</v>
      </c>
      <c r="H33" s="95">
        <v>2156</v>
      </c>
      <c r="I33" s="95">
        <v>1726</v>
      </c>
      <c r="J33" s="95">
        <v>1799</v>
      </c>
      <c r="K33" s="95">
        <v>1966</v>
      </c>
      <c r="L33" s="95">
        <v>1861</v>
      </c>
      <c r="M33" s="95">
        <v>2603</v>
      </c>
      <c r="N33" s="95">
        <v>1772</v>
      </c>
      <c r="O33" s="586">
        <v>1303</v>
      </c>
    </row>
    <row r="34" spans="2:15" x14ac:dyDescent="0.2">
      <c r="B34" s="567" t="s">
        <v>268</v>
      </c>
      <c r="C34" s="565">
        <f>SUM(F34:O34)</f>
        <v>1997</v>
      </c>
      <c r="D34" s="565">
        <f>SUM(F34:J34)</f>
        <v>700</v>
      </c>
      <c r="E34" s="565">
        <f>SUM(K34:O34)</f>
        <v>1297</v>
      </c>
      <c r="F34" s="108">
        <v>191</v>
      </c>
      <c r="G34" s="95">
        <v>64</v>
      </c>
      <c r="H34" s="95">
        <v>22</v>
      </c>
      <c r="I34" s="95">
        <v>107</v>
      </c>
      <c r="J34" s="95">
        <v>316</v>
      </c>
      <c r="K34" s="95">
        <v>185</v>
      </c>
      <c r="L34" s="95">
        <v>264</v>
      </c>
      <c r="M34" s="95">
        <v>78</v>
      </c>
      <c r="N34" s="95">
        <v>530</v>
      </c>
      <c r="O34" s="586">
        <v>240</v>
      </c>
    </row>
    <row r="35" spans="2:15" x14ac:dyDescent="0.2">
      <c r="B35" s="567"/>
      <c r="C35" s="573"/>
      <c r="D35" s="565"/>
      <c r="E35" s="573"/>
      <c r="F35" s="108"/>
      <c r="G35" s="95"/>
      <c r="H35" s="95"/>
      <c r="I35" s="95"/>
      <c r="J35" s="95"/>
      <c r="K35" s="95"/>
      <c r="L35" s="95"/>
      <c r="M35" s="95"/>
      <c r="N35" s="95"/>
      <c r="O35" s="586"/>
    </row>
    <row r="36" spans="2:15" x14ac:dyDescent="0.2">
      <c r="B36" s="567" t="s">
        <v>267</v>
      </c>
      <c r="C36" s="565">
        <f>SUM(F36:O36)</f>
        <v>97971</v>
      </c>
      <c r="D36" s="565">
        <f>SUM(F36:J36)</f>
        <v>46653</v>
      </c>
      <c r="E36" s="565">
        <f>SUM(K36:O36)</f>
        <v>51318</v>
      </c>
      <c r="F36" s="108">
        <v>9535</v>
      </c>
      <c r="G36" s="95">
        <v>11594</v>
      </c>
      <c r="H36" s="95">
        <v>8840</v>
      </c>
      <c r="I36" s="95">
        <v>7893</v>
      </c>
      <c r="J36" s="95">
        <v>8791</v>
      </c>
      <c r="K36" s="95">
        <v>9723</v>
      </c>
      <c r="L36" s="95">
        <v>11032</v>
      </c>
      <c r="M36" s="95">
        <v>10331</v>
      </c>
      <c r="N36" s="95">
        <v>8276</v>
      </c>
      <c r="O36" s="586">
        <v>11956</v>
      </c>
    </row>
    <row r="37" spans="2:15" x14ac:dyDescent="0.2">
      <c r="B37" s="567" t="s">
        <v>266</v>
      </c>
      <c r="C37" s="565">
        <f>SUM(F37:O37)</f>
        <v>20103</v>
      </c>
      <c r="D37" s="565">
        <f>SUM(F37:J37)</f>
        <v>9562</v>
      </c>
      <c r="E37" s="565">
        <f>SUM(K37:O37)</f>
        <v>10541</v>
      </c>
      <c r="F37" s="108">
        <v>2667</v>
      </c>
      <c r="G37" s="95">
        <v>1903</v>
      </c>
      <c r="H37" s="95">
        <v>1798</v>
      </c>
      <c r="I37" s="95">
        <v>1669</v>
      </c>
      <c r="J37" s="95">
        <v>1525</v>
      </c>
      <c r="K37" s="95">
        <v>1891</v>
      </c>
      <c r="L37" s="95">
        <v>2552</v>
      </c>
      <c r="M37" s="95">
        <v>2208</v>
      </c>
      <c r="N37" s="95">
        <v>1763</v>
      </c>
      <c r="O37" s="586">
        <v>2127</v>
      </c>
    </row>
    <row r="38" spans="2:15" x14ac:dyDescent="0.2">
      <c r="B38" s="567" t="s">
        <v>265</v>
      </c>
      <c r="C38" s="565">
        <f>SUM(F38:O38)</f>
        <v>38563</v>
      </c>
      <c r="D38" s="565">
        <f>SUM(F38:J38)</f>
        <v>19994</v>
      </c>
      <c r="E38" s="565">
        <f>SUM(K38:O38)</f>
        <v>18569</v>
      </c>
      <c r="F38" s="108">
        <v>4253</v>
      </c>
      <c r="G38" s="95">
        <v>5315</v>
      </c>
      <c r="H38" s="95">
        <v>3682</v>
      </c>
      <c r="I38" s="95">
        <v>3062</v>
      </c>
      <c r="J38" s="95">
        <v>3682</v>
      </c>
      <c r="K38" s="95">
        <v>3590</v>
      </c>
      <c r="L38" s="95">
        <v>3141</v>
      </c>
      <c r="M38" s="95">
        <v>3485</v>
      </c>
      <c r="N38" s="95">
        <v>3276</v>
      </c>
      <c r="O38" s="586">
        <v>5077</v>
      </c>
    </row>
    <row r="39" spans="2:15" x14ac:dyDescent="0.2">
      <c r="B39" s="567" t="s">
        <v>264</v>
      </c>
      <c r="C39" s="565">
        <f>SUM(F39:O39)</f>
        <v>39305</v>
      </c>
      <c r="D39" s="565">
        <f>SUM(F39:J39)</f>
        <v>17097</v>
      </c>
      <c r="E39" s="565">
        <f>SUM(K39:O39)</f>
        <v>22208</v>
      </c>
      <c r="F39" s="108">
        <v>2615</v>
      </c>
      <c r="G39" s="95">
        <v>4376</v>
      </c>
      <c r="H39" s="95">
        <v>3360</v>
      </c>
      <c r="I39" s="95">
        <v>3162</v>
      </c>
      <c r="J39" s="95">
        <v>3584</v>
      </c>
      <c r="K39" s="95">
        <v>4242</v>
      </c>
      <c r="L39" s="95">
        <v>5339</v>
      </c>
      <c r="M39" s="95">
        <v>4638</v>
      </c>
      <c r="N39" s="95">
        <v>3237</v>
      </c>
      <c r="O39" s="586">
        <v>4752</v>
      </c>
    </row>
    <row r="40" spans="2:15" x14ac:dyDescent="0.2">
      <c r="B40" s="567"/>
      <c r="C40" s="573"/>
      <c r="D40" s="565"/>
      <c r="E40" s="573"/>
      <c r="F40" s="108"/>
      <c r="G40" s="95"/>
      <c r="H40" s="95"/>
      <c r="I40" s="95"/>
      <c r="J40" s="95"/>
      <c r="K40" s="95"/>
      <c r="L40" s="95"/>
      <c r="M40" s="95"/>
      <c r="N40" s="95"/>
      <c r="O40" s="586"/>
    </row>
    <row r="41" spans="2:15" x14ac:dyDescent="0.2">
      <c r="B41" s="567" t="s">
        <v>263</v>
      </c>
      <c r="C41" s="565">
        <f>SUM(F41:O41)</f>
        <v>27718</v>
      </c>
      <c r="D41" s="565">
        <f>SUM(F41:J41)</f>
        <v>15125</v>
      </c>
      <c r="E41" s="565">
        <f>SUM(K41:O41)</f>
        <v>12593</v>
      </c>
      <c r="F41" s="108">
        <v>2901</v>
      </c>
      <c r="G41" s="95">
        <v>3428</v>
      </c>
      <c r="H41" s="95">
        <v>2950</v>
      </c>
      <c r="I41" s="95">
        <v>2865</v>
      </c>
      <c r="J41" s="95">
        <v>2981</v>
      </c>
      <c r="K41" s="95">
        <v>2585</v>
      </c>
      <c r="L41" s="95">
        <v>2617</v>
      </c>
      <c r="M41" s="95">
        <v>2562</v>
      </c>
      <c r="N41" s="95">
        <v>2418</v>
      </c>
      <c r="O41" s="586">
        <v>2411</v>
      </c>
    </row>
    <row r="42" spans="2:15" x14ac:dyDescent="0.2">
      <c r="B42" s="567" t="s">
        <v>262</v>
      </c>
      <c r="C42" s="565">
        <f>SUM(F42:O42)</f>
        <v>9197</v>
      </c>
      <c r="D42" s="565">
        <f>SUM(F42:J42)</f>
        <v>4667</v>
      </c>
      <c r="E42" s="565">
        <f>SUM(K42:O42)</f>
        <v>4530</v>
      </c>
      <c r="F42" s="108">
        <v>983</v>
      </c>
      <c r="G42" s="95">
        <v>845</v>
      </c>
      <c r="H42" s="95">
        <v>815</v>
      </c>
      <c r="I42" s="95">
        <v>814</v>
      </c>
      <c r="J42" s="95">
        <v>1210</v>
      </c>
      <c r="K42" s="95">
        <v>880</v>
      </c>
      <c r="L42" s="95">
        <v>960</v>
      </c>
      <c r="M42" s="95">
        <v>866</v>
      </c>
      <c r="N42" s="95">
        <v>870</v>
      </c>
      <c r="O42" s="586">
        <v>954</v>
      </c>
    </row>
    <row r="43" spans="2:15" x14ac:dyDescent="0.2">
      <c r="B43" s="567" t="s">
        <v>261</v>
      </c>
      <c r="C43" s="565">
        <f>SUM(F43:O43)</f>
        <v>10782</v>
      </c>
      <c r="D43" s="565">
        <f>SUM(F43:J43)</f>
        <v>6249</v>
      </c>
      <c r="E43" s="565">
        <f>SUM(K43:O43)</f>
        <v>4533</v>
      </c>
      <c r="F43" s="108">
        <v>1211</v>
      </c>
      <c r="G43" s="95">
        <v>1517</v>
      </c>
      <c r="H43" s="95">
        <v>1263</v>
      </c>
      <c r="I43" s="95">
        <v>1207</v>
      </c>
      <c r="J43" s="95">
        <v>1051</v>
      </c>
      <c r="K43" s="95">
        <v>1060</v>
      </c>
      <c r="L43" s="95">
        <v>1077</v>
      </c>
      <c r="M43" s="95">
        <v>941</v>
      </c>
      <c r="N43" s="95">
        <v>752</v>
      </c>
      <c r="O43" s="586">
        <v>703</v>
      </c>
    </row>
    <row r="44" spans="2:15" x14ac:dyDescent="0.2">
      <c r="B44" s="567" t="s">
        <v>260</v>
      </c>
      <c r="C44" s="565">
        <f>SUM(F44:O44)</f>
        <v>7739</v>
      </c>
      <c r="D44" s="565">
        <f>SUM(F44:J44)</f>
        <v>4209</v>
      </c>
      <c r="E44" s="565">
        <f>SUM(K44:O44)</f>
        <v>3530</v>
      </c>
      <c r="F44" s="108">
        <v>707</v>
      </c>
      <c r="G44" s="95">
        <v>1066</v>
      </c>
      <c r="H44" s="95">
        <v>872</v>
      </c>
      <c r="I44" s="95">
        <v>844</v>
      </c>
      <c r="J44" s="95">
        <v>720</v>
      </c>
      <c r="K44" s="95">
        <v>645</v>
      </c>
      <c r="L44" s="95">
        <v>580</v>
      </c>
      <c r="M44" s="95">
        <v>755</v>
      </c>
      <c r="N44" s="95">
        <v>796</v>
      </c>
      <c r="O44" s="586">
        <v>754</v>
      </c>
    </row>
    <row r="45" spans="2:15" x14ac:dyDescent="0.2">
      <c r="B45" s="567"/>
      <c r="C45" s="573"/>
      <c r="D45" s="565"/>
      <c r="E45" s="573"/>
      <c r="F45" s="108"/>
      <c r="G45" s="95"/>
      <c r="H45" s="95"/>
      <c r="I45" s="95"/>
      <c r="J45" s="95"/>
      <c r="K45" s="95"/>
      <c r="L45" s="95"/>
      <c r="M45" s="95"/>
      <c r="N45" s="95"/>
      <c r="O45" s="586"/>
    </row>
    <row r="46" spans="2:15" x14ac:dyDescent="0.2">
      <c r="B46" s="567" t="s">
        <v>259</v>
      </c>
      <c r="C46" s="565">
        <f>SUM(F46:O46)</f>
        <v>10300</v>
      </c>
      <c r="D46" s="565">
        <f>SUM(F46:J46)</f>
        <v>4996</v>
      </c>
      <c r="E46" s="565">
        <f>SUM(K46:O46)</f>
        <v>5304</v>
      </c>
      <c r="F46" s="108">
        <v>967</v>
      </c>
      <c r="G46" s="95">
        <v>989</v>
      </c>
      <c r="H46" s="95">
        <v>1063</v>
      </c>
      <c r="I46" s="95">
        <v>995</v>
      </c>
      <c r="J46" s="95">
        <v>982</v>
      </c>
      <c r="K46" s="95">
        <v>1088</v>
      </c>
      <c r="L46" s="95">
        <v>977</v>
      </c>
      <c r="M46" s="95">
        <v>1092</v>
      </c>
      <c r="N46" s="95">
        <v>898</v>
      </c>
      <c r="O46" s="586">
        <v>1249</v>
      </c>
    </row>
    <row r="47" spans="2:15" x14ac:dyDescent="0.2">
      <c r="B47" s="567" t="s">
        <v>258</v>
      </c>
      <c r="C47" s="565">
        <f>SUM(F47:O47)</f>
        <v>1661</v>
      </c>
      <c r="D47" s="565">
        <f>SUM(F47:J47)</f>
        <v>651</v>
      </c>
      <c r="E47" s="565">
        <f>SUM(K47:O47)</f>
        <v>1010</v>
      </c>
      <c r="F47" s="108">
        <v>86</v>
      </c>
      <c r="G47" s="95">
        <v>102</v>
      </c>
      <c r="H47" s="95">
        <v>167</v>
      </c>
      <c r="I47" s="95">
        <v>133</v>
      </c>
      <c r="J47" s="95">
        <v>163</v>
      </c>
      <c r="K47" s="95">
        <v>174</v>
      </c>
      <c r="L47" s="95">
        <v>221</v>
      </c>
      <c r="M47" s="95">
        <v>250</v>
      </c>
      <c r="N47" s="95">
        <v>178</v>
      </c>
      <c r="O47" s="586">
        <v>187</v>
      </c>
    </row>
    <row r="48" spans="2:15" x14ac:dyDescent="0.2">
      <c r="B48" s="567" t="s">
        <v>257</v>
      </c>
      <c r="C48" s="565">
        <f>SUM(F48:O48)</f>
        <v>2669</v>
      </c>
      <c r="D48" s="565">
        <f>SUM(F48:J48)</f>
        <v>1242</v>
      </c>
      <c r="E48" s="565">
        <f>SUM(K48:O48)</f>
        <v>1427</v>
      </c>
      <c r="F48" s="108">
        <v>239</v>
      </c>
      <c r="G48" s="95">
        <v>211</v>
      </c>
      <c r="H48" s="95">
        <v>295</v>
      </c>
      <c r="I48" s="95">
        <v>222</v>
      </c>
      <c r="J48" s="95">
        <v>275</v>
      </c>
      <c r="K48" s="95">
        <v>258</v>
      </c>
      <c r="L48" s="95">
        <v>252</v>
      </c>
      <c r="M48" s="95">
        <v>270</v>
      </c>
      <c r="N48" s="95">
        <v>263</v>
      </c>
      <c r="O48" s="586">
        <v>384</v>
      </c>
    </row>
    <row r="49" spans="2:15" x14ac:dyDescent="0.2">
      <c r="B49" s="567" t="s">
        <v>256</v>
      </c>
      <c r="C49" s="565">
        <f>SUM(F49:O49)</f>
        <v>5970</v>
      </c>
      <c r="D49" s="565">
        <f>SUM(F49:J49)</f>
        <v>3103</v>
      </c>
      <c r="E49" s="565">
        <f>SUM(K49:O49)</f>
        <v>2867</v>
      </c>
      <c r="F49" s="108">
        <v>642</v>
      </c>
      <c r="G49" s="95">
        <v>676</v>
      </c>
      <c r="H49" s="95">
        <v>601</v>
      </c>
      <c r="I49" s="95">
        <v>640</v>
      </c>
      <c r="J49" s="95">
        <v>544</v>
      </c>
      <c r="K49" s="95">
        <v>656</v>
      </c>
      <c r="L49" s="95">
        <v>504</v>
      </c>
      <c r="M49" s="95">
        <v>572</v>
      </c>
      <c r="N49" s="95">
        <v>457</v>
      </c>
      <c r="O49" s="586">
        <v>678</v>
      </c>
    </row>
    <row r="50" spans="2:15" x14ac:dyDescent="0.2">
      <c r="B50" s="567"/>
      <c r="C50" s="573"/>
      <c r="D50" s="565"/>
      <c r="E50" s="573"/>
      <c r="F50" s="108"/>
      <c r="G50" s="95"/>
      <c r="H50" s="95"/>
      <c r="I50" s="95"/>
      <c r="J50" s="95"/>
      <c r="K50" s="95"/>
      <c r="L50" s="95"/>
      <c r="M50" s="95"/>
      <c r="N50" s="95"/>
      <c r="O50" s="586"/>
    </row>
    <row r="51" spans="2:15" x14ac:dyDescent="0.2">
      <c r="B51" s="567" t="s">
        <v>255</v>
      </c>
      <c r="C51" s="565">
        <f>SUM(F51:O51)</f>
        <v>17754</v>
      </c>
      <c r="D51" s="565">
        <f>SUM(F51:J51)</f>
        <v>9252</v>
      </c>
      <c r="E51" s="565">
        <f>SUM(K51:O51)</f>
        <v>8502</v>
      </c>
      <c r="F51" s="108">
        <v>1778</v>
      </c>
      <c r="G51" s="95">
        <v>2481</v>
      </c>
      <c r="H51" s="95">
        <v>1682</v>
      </c>
      <c r="I51" s="95">
        <v>1747</v>
      </c>
      <c r="J51" s="95">
        <v>1564</v>
      </c>
      <c r="K51" s="95">
        <v>1813</v>
      </c>
      <c r="L51" s="95">
        <v>1599</v>
      </c>
      <c r="M51" s="95">
        <v>1986</v>
      </c>
      <c r="N51" s="95">
        <v>1526</v>
      </c>
      <c r="O51" s="586">
        <v>1578</v>
      </c>
    </row>
    <row r="52" spans="2:15" x14ac:dyDescent="0.2">
      <c r="B52" s="567" t="s">
        <v>254</v>
      </c>
      <c r="C52" s="565">
        <f>SUM(F52:O52)</f>
        <v>1922</v>
      </c>
      <c r="D52" s="565">
        <f>SUM(F52:J52)</f>
        <v>863</v>
      </c>
      <c r="E52" s="565">
        <f>SUM(K52:O52)</f>
        <v>1059</v>
      </c>
      <c r="F52" s="108">
        <v>199</v>
      </c>
      <c r="G52" s="95">
        <v>177</v>
      </c>
      <c r="H52" s="95">
        <v>167</v>
      </c>
      <c r="I52" s="95">
        <v>173</v>
      </c>
      <c r="J52" s="95">
        <v>147</v>
      </c>
      <c r="K52" s="95">
        <v>166</v>
      </c>
      <c r="L52" s="95">
        <v>217</v>
      </c>
      <c r="M52" s="95">
        <v>262</v>
      </c>
      <c r="N52" s="95">
        <v>201</v>
      </c>
      <c r="O52" s="586">
        <v>213</v>
      </c>
    </row>
    <row r="53" spans="2:15" x14ac:dyDescent="0.2">
      <c r="B53" s="567" t="s">
        <v>253</v>
      </c>
      <c r="C53" s="565">
        <f>SUM(F53:O53)</f>
        <v>7912</v>
      </c>
      <c r="D53" s="565">
        <f>SUM(F53:J53)</f>
        <v>4087</v>
      </c>
      <c r="E53" s="565">
        <f>SUM(K53:O53)</f>
        <v>3825</v>
      </c>
      <c r="F53" s="108">
        <v>750</v>
      </c>
      <c r="G53" s="95">
        <v>1339</v>
      </c>
      <c r="H53" s="95">
        <v>657</v>
      </c>
      <c r="I53" s="95">
        <v>730</v>
      </c>
      <c r="J53" s="95">
        <v>611</v>
      </c>
      <c r="K53" s="95">
        <v>835</v>
      </c>
      <c r="L53" s="95">
        <v>661</v>
      </c>
      <c r="M53" s="95">
        <v>950</v>
      </c>
      <c r="N53" s="95">
        <v>664</v>
      </c>
      <c r="O53" s="586">
        <v>715</v>
      </c>
    </row>
    <row r="54" spans="2:15" x14ac:dyDescent="0.2">
      <c r="B54" s="567" t="s">
        <v>252</v>
      </c>
      <c r="C54" s="565">
        <f>SUM(F54:O54)</f>
        <v>1386</v>
      </c>
      <c r="D54" s="565">
        <f>SUM(F54:J54)</f>
        <v>666</v>
      </c>
      <c r="E54" s="565">
        <f>SUM(K54:O54)</f>
        <v>720</v>
      </c>
      <c r="F54" s="108">
        <v>106</v>
      </c>
      <c r="G54" s="95">
        <v>245</v>
      </c>
      <c r="H54" s="95">
        <v>106</v>
      </c>
      <c r="I54" s="95">
        <v>107</v>
      </c>
      <c r="J54" s="95">
        <v>102</v>
      </c>
      <c r="K54" s="95">
        <v>91</v>
      </c>
      <c r="L54" s="95">
        <v>160</v>
      </c>
      <c r="M54" s="95">
        <v>100</v>
      </c>
      <c r="N54" s="95">
        <v>177</v>
      </c>
      <c r="O54" s="586">
        <v>192</v>
      </c>
    </row>
    <row r="55" spans="2:15" x14ac:dyDescent="0.2">
      <c r="B55" s="567" t="s">
        <v>251</v>
      </c>
      <c r="C55" s="565">
        <f>SUM(F55:O55)</f>
        <v>3646</v>
      </c>
      <c r="D55" s="565">
        <f>SUM(F55:J55)</f>
        <v>2041</v>
      </c>
      <c r="E55" s="565">
        <f>SUM(K55:O55)</f>
        <v>1605</v>
      </c>
      <c r="F55" s="108">
        <v>433</v>
      </c>
      <c r="G55" s="95">
        <v>373</v>
      </c>
      <c r="H55" s="95">
        <v>400</v>
      </c>
      <c r="I55" s="95">
        <v>393</v>
      </c>
      <c r="J55" s="95">
        <v>442</v>
      </c>
      <c r="K55" s="95">
        <v>473</v>
      </c>
      <c r="L55" s="95">
        <v>314</v>
      </c>
      <c r="M55" s="95">
        <v>303</v>
      </c>
      <c r="N55" s="95">
        <v>306</v>
      </c>
      <c r="O55" s="586">
        <v>209</v>
      </c>
    </row>
    <row r="56" spans="2:15" x14ac:dyDescent="0.2">
      <c r="B56" s="567" t="s">
        <v>250</v>
      </c>
      <c r="C56" s="565">
        <f>SUM(F56:O56)</f>
        <v>2888</v>
      </c>
      <c r="D56" s="565">
        <f>SUM(F56:J56)</f>
        <v>1595</v>
      </c>
      <c r="E56" s="565">
        <f>SUM(K56:O56)</f>
        <v>1293</v>
      </c>
      <c r="F56" s="108">
        <v>290</v>
      </c>
      <c r="G56" s="95">
        <v>347</v>
      </c>
      <c r="H56" s="95">
        <v>352</v>
      </c>
      <c r="I56" s="95">
        <v>344</v>
      </c>
      <c r="J56" s="95">
        <v>262</v>
      </c>
      <c r="K56" s="95">
        <v>248</v>
      </c>
      <c r="L56" s="95">
        <v>247</v>
      </c>
      <c r="M56" s="95">
        <v>371</v>
      </c>
      <c r="N56" s="95">
        <v>178</v>
      </c>
      <c r="O56" s="586">
        <v>249</v>
      </c>
    </row>
    <row r="57" spans="2:15" x14ac:dyDescent="0.2">
      <c r="B57" s="567"/>
      <c r="C57" s="573"/>
      <c r="D57" s="565"/>
      <c r="E57" s="573"/>
      <c r="F57" s="108"/>
      <c r="G57" s="95"/>
      <c r="H57" s="95"/>
      <c r="I57" s="95"/>
      <c r="J57" s="95"/>
      <c r="K57" s="95"/>
      <c r="L57" s="95"/>
      <c r="M57" s="95"/>
      <c r="N57" s="95"/>
      <c r="O57" s="586"/>
    </row>
    <row r="58" spans="2:15" x14ac:dyDescent="0.2">
      <c r="B58" s="567" t="s">
        <v>249</v>
      </c>
      <c r="C58" s="565">
        <f>SUM(F58:O58)</f>
        <v>13988</v>
      </c>
      <c r="D58" s="565">
        <f>SUM(F58:J58)</f>
        <v>6758</v>
      </c>
      <c r="E58" s="565">
        <f>SUM(K58:O58)</f>
        <v>7230</v>
      </c>
      <c r="F58" s="108">
        <v>1403</v>
      </c>
      <c r="G58" s="95">
        <v>1551</v>
      </c>
      <c r="H58" s="95">
        <v>1193</v>
      </c>
      <c r="I58" s="95">
        <v>1260</v>
      </c>
      <c r="J58" s="95">
        <v>1351</v>
      </c>
      <c r="K58" s="95">
        <v>1655</v>
      </c>
      <c r="L58" s="95">
        <v>1223</v>
      </c>
      <c r="M58" s="95">
        <v>1372</v>
      </c>
      <c r="N58" s="95">
        <v>1415</v>
      </c>
      <c r="O58" s="586">
        <v>1565</v>
      </c>
    </row>
    <row r="59" spans="2:15" x14ac:dyDescent="0.2">
      <c r="B59" s="567" t="s">
        <v>248</v>
      </c>
      <c r="C59" s="565">
        <f>SUM(F59:O59)</f>
        <v>1295</v>
      </c>
      <c r="D59" s="565">
        <f>SUM(F59:J59)</f>
        <v>555</v>
      </c>
      <c r="E59" s="565">
        <f>SUM(K59:O59)</f>
        <v>740</v>
      </c>
      <c r="F59" s="108">
        <v>94</v>
      </c>
      <c r="G59" s="95">
        <v>116</v>
      </c>
      <c r="H59" s="95">
        <v>100</v>
      </c>
      <c r="I59" s="95">
        <v>114</v>
      </c>
      <c r="J59" s="95">
        <v>131</v>
      </c>
      <c r="K59" s="95">
        <v>126</v>
      </c>
      <c r="L59" s="95">
        <v>148</v>
      </c>
      <c r="M59" s="95">
        <v>119</v>
      </c>
      <c r="N59" s="95">
        <v>173</v>
      </c>
      <c r="O59" s="586">
        <v>174</v>
      </c>
    </row>
    <row r="60" spans="2:15" x14ac:dyDescent="0.2">
      <c r="B60" s="567" t="s">
        <v>247</v>
      </c>
      <c r="C60" s="565">
        <f>SUM(F60:O60)</f>
        <v>938</v>
      </c>
      <c r="D60" s="565">
        <f>SUM(F60:J60)</f>
        <v>396</v>
      </c>
      <c r="E60" s="565">
        <f>SUM(K60:O60)</f>
        <v>542</v>
      </c>
      <c r="F60" s="108">
        <v>66</v>
      </c>
      <c r="G60" s="95">
        <v>99</v>
      </c>
      <c r="H60" s="95">
        <v>71</v>
      </c>
      <c r="I60" s="95">
        <v>77</v>
      </c>
      <c r="J60" s="95">
        <v>83</v>
      </c>
      <c r="K60" s="95">
        <v>90</v>
      </c>
      <c r="L60" s="95">
        <v>77</v>
      </c>
      <c r="M60" s="95">
        <v>118</v>
      </c>
      <c r="N60" s="95">
        <v>113</v>
      </c>
      <c r="O60" s="586">
        <v>144</v>
      </c>
    </row>
    <row r="61" spans="2:15" x14ac:dyDescent="0.2">
      <c r="B61" s="567" t="s">
        <v>246</v>
      </c>
      <c r="C61" s="565">
        <f>SUM(F61:O61)</f>
        <v>5214</v>
      </c>
      <c r="D61" s="565">
        <f>SUM(F61:J61)</f>
        <v>2396</v>
      </c>
      <c r="E61" s="565">
        <f>SUM(K61:O61)</f>
        <v>2818</v>
      </c>
      <c r="F61" s="108">
        <v>523</v>
      </c>
      <c r="G61" s="95">
        <v>688</v>
      </c>
      <c r="H61" s="95">
        <v>369</v>
      </c>
      <c r="I61" s="95">
        <v>390</v>
      </c>
      <c r="J61" s="95">
        <v>426</v>
      </c>
      <c r="K61" s="95">
        <v>706</v>
      </c>
      <c r="L61" s="95">
        <v>463</v>
      </c>
      <c r="M61" s="95">
        <v>470</v>
      </c>
      <c r="N61" s="95">
        <v>551</v>
      </c>
      <c r="O61" s="586">
        <v>628</v>
      </c>
    </row>
    <row r="62" spans="2:15" x14ac:dyDescent="0.2">
      <c r="B62" s="567" t="s">
        <v>245</v>
      </c>
      <c r="C62" s="565">
        <f>SUM(F62:O62)</f>
        <v>6541</v>
      </c>
      <c r="D62" s="565">
        <f>SUM(F62:J62)</f>
        <v>3411</v>
      </c>
      <c r="E62" s="565">
        <f>SUM(K62:O62)</f>
        <v>3130</v>
      </c>
      <c r="F62" s="108">
        <v>720</v>
      </c>
      <c r="G62" s="95">
        <v>648</v>
      </c>
      <c r="H62" s="95">
        <v>653</v>
      </c>
      <c r="I62" s="95">
        <v>679</v>
      </c>
      <c r="J62" s="95">
        <v>711</v>
      </c>
      <c r="K62" s="95">
        <v>733</v>
      </c>
      <c r="L62" s="95">
        <v>535</v>
      </c>
      <c r="M62" s="95">
        <v>665</v>
      </c>
      <c r="N62" s="95">
        <v>578</v>
      </c>
      <c r="O62" s="586">
        <v>619</v>
      </c>
    </row>
    <row r="63" spans="2:15" ht="15" thickBot="1" x14ac:dyDescent="0.25">
      <c r="B63" s="562"/>
      <c r="C63" s="798"/>
      <c r="D63" s="556"/>
      <c r="E63" s="798"/>
      <c r="F63" s="784"/>
      <c r="G63" s="553"/>
      <c r="H63" s="553"/>
      <c r="I63" s="553"/>
      <c r="J63" s="553"/>
      <c r="K63" s="553"/>
      <c r="L63" s="553"/>
      <c r="M63" s="553"/>
      <c r="N63" s="553"/>
      <c r="O63" s="550"/>
    </row>
    <row r="64" spans="2:15" ht="15" thickTop="1" x14ac:dyDescent="0.2">
      <c r="B64" s="643"/>
      <c r="D64" s="548"/>
      <c r="F64" s="548"/>
      <c r="G64" s="548"/>
      <c r="H64" s="548"/>
      <c r="I64" s="548"/>
      <c r="J64" s="548"/>
      <c r="K64" s="548"/>
      <c r="L64" s="548"/>
      <c r="M64" s="548"/>
      <c r="N64" s="548"/>
      <c r="O64" s="548"/>
    </row>
    <row r="65" spans="2:15" x14ac:dyDescent="0.2">
      <c r="B65" s="154" t="s">
        <v>141</v>
      </c>
      <c r="D65" s="548"/>
      <c r="F65" s="548"/>
      <c r="G65" s="548"/>
      <c r="H65" s="548"/>
      <c r="I65" s="548"/>
      <c r="J65" s="548"/>
      <c r="K65" s="548"/>
      <c r="L65" s="548"/>
      <c r="M65" s="548"/>
      <c r="N65" s="548"/>
      <c r="O65" s="548"/>
    </row>
    <row r="66" spans="2:15" x14ac:dyDescent="0.2">
      <c r="B66" s="154" t="s">
        <v>321</v>
      </c>
      <c r="D66" s="548"/>
      <c r="F66" s="548"/>
      <c r="G66" s="548"/>
      <c r="H66" s="548"/>
      <c r="I66" s="548"/>
      <c r="J66" s="548"/>
      <c r="K66" s="548"/>
      <c r="L66" s="548"/>
      <c r="M66" s="548"/>
      <c r="N66" s="548"/>
      <c r="O66" s="548"/>
    </row>
  </sheetData>
  <pageMargins left="0.7" right="0.7" top="0.75" bottom="0.75" header="0.3" footer="0.3"/>
  <pageSetup paperSize="3" scale="7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69"/>
  <sheetViews>
    <sheetView workbookViewId="0">
      <selection activeCell="B2" sqref="B2:Q66"/>
    </sheetView>
  </sheetViews>
  <sheetFormatPr defaultRowHeight="14.25" x14ac:dyDescent="0.2"/>
  <cols>
    <col min="1" max="1" width="9" style="1"/>
    <col min="2" max="2" width="29.375" style="1" bestFit="1" customWidth="1"/>
    <col min="3" max="5" width="11.5" style="1" bestFit="1" customWidth="1"/>
    <col min="6" max="15" width="8.625" style="1" bestFit="1" customWidth="1"/>
    <col min="16" max="16384" width="9" style="1"/>
  </cols>
  <sheetData>
    <row r="2" spans="2:15" x14ac:dyDescent="0.2">
      <c r="B2" s="549" t="s">
        <v>334</v>
      </c>
    </row>
    <row r="3" spans="2:15" x14ac:dyDescent="0.2">
      <c r="B3" s="549" t="s">
        <v>333</v>
      </c>
      <c r="D3" s="548"/>
      <c r="F3" s="548"/>
      <c r="G3" s="548"/>
      <c r="H3" s="548"/>
      <c r="I3" s="548"/>
      <c r="J3" s="548"/>
      <c r="K3" s="548"/>
      <c r="L3" s="548"/>
      <c r="M3" s="548"/>
      <c r="N3" s="548"/>
      <c r="O3" s="548"/>
    </row>
    <row r="4" spans="2:15" x14ac:dyDescent="0.2">
      <c r="B4" s="549" t="s">
        <v>290</v>
      </c>
      <c r="C4" s="114"/>
      <c r="D4" s="548"/>
      <c r="E4" s="114"/>
      <c r="F4" s="548"/>
      <c r="G4" s="548"/>
      <c r="H4" s="548"/>
      <c r="I4" s="548"/>
      <c r="J4" s="548"/>
      <c r="K4" s="548"/>
      <c r="L4" s="548"/>
      <c r="M4" s="548"/>
      <c r="N4" s="548"/>
      <c r="O4" s="548"/>
    </row>
    <row r="5" spans="2:15" ht="15" thickBot="1" x14ac:dyDescent="0.25">
      <c r="B5" s="649"/>
      <c r="C5" s="780"/>
      <c r="D5" s="648"/>
      <c r="E5" s="780"/>
      <c r="F5" s="648"/>
      <c r="G5" s="648"/>
      <c r="H5" s="648"/>
      <c r="I5" s="648"/>
      <c r="J5" s="648"/>
      <c r="K5" s="648"/>
      <c r="L5" s="648"/>
      <c r="M5" s="648"/>
      <c r="N5" s="648"/>
      <c r="O5" s="648"/>
    </row>
    <row r="6" spans="2:15" ht="15.75" thickTop="1" thickBot="1" x14ac:dyDescent="0.25">
      <c r="B6" s="549"/>
      <c r="D6" s="548"/>
      <c r="F6" s="548"/>
      <c r="G6" s="548"/>
      <c r="H6" s="548"/>
      <c r="I6" s="548"/>
      <c r="J6" s="548"/>
      <c r="K6" s="548"/>
      <c r="L6" s="548"/>
      <c r="M6" s="548"/>
      <c r="N6" s="548"/>
      <c r="O6" s="548"/>
    </row>
    <row r="7" spans="2:15" ht="15" thickTop="1" x14ac:dyDescent="0.2">
      <c r="B7" s="647"/>
      <c r="C7" s="797"/>
      <c r="D7" s="639"/>
      <c r="E7" s="797"/>
      <c r="F7" s="800"/>
      <c r="G7" s="636"/>
      <c r="H7" s="636"/>
      <c r="I7" s="636"/>
      <c r="J7" s="636"/>
      <c r="K7" s="636"/>
      <c r="L7" s="636"/>
      <c r="M7" s="636"/>
      <c r="N7" s="636"/>
      <c r="O7" s="635"/>
    </row>
    <row r="8" spans="2:15" x14ac:dyDescent="0.2">
      <c r="B8" s="634" t="s">
        <v>289</v>
      </c>
      <c r="C8" s="795" t="s">
        <v>330</v>
      </c>
      <c r="D8" s="625" t="s">
        <v>329</v>
      </c>
      <c r="E8" s="625" t="s">
        <v>328</v>
      </c>
      <c r="F8" s="629" t="s">
        <v>327</v>
      </c>
      <c r="G8" s="628" t="s">
        <v>326</v>
      </c>
      <c r="H8" s="623">
        <v>1997</v>
      </c>
      <c r="I8" s="623">
        <v>1996</v>
      </c>
      <c r="J8" s="623">
        <v>1995</v>
      </c>
      <c r="K8" s="623">
        <v>1994</v>
      </c>
      <c r="L8" s="623">
        <v>1993</v>
      </c>
      <c r="M8" s="623">
        <v>1992</v>
      </c>
      <c r="N8" s="623">
        <v>1991</v>
      </c>
      <c r="O8" s="622">
        <v>1990</v>
      </c>
    </row>
    <row r="9" spans="2:15" x14ac:dyDescent="0.2">
      <c r="B9" s="621"/>
      <c r="C9" s="793"/>
      <c r="D9" s="794"/>
      <c r="E9" s="793"/>
      <c r="F9" s="799"/>
      <c r="G9" s="675"/>
      <c r="H9" s="610"/>
      <c r="I9" s="610"/>
      <c r="J9" s="610"/>
      <c r="K9" s="610"/>
      <c r="L9" s="610"/>
      <c r="M9" s="610"/>
      <c r="N9" s="610"/>
      <c r="O9" s="609"/>
    </row>
    <row r="10" spans="2:15" x14ac:dyDescent="0.2">
      <c r="B10" s="608"/>
      <c r="C10" s="573"/>
      <c r="D10" s="573"/>
      <c r="E10" s="573"/>
      <c r="F10" s="114"/>
      <c r="G10" s="113"/>
      <c r="H10" s="113"/>
      <c r="I10" s="113"/>
      <c r="J10" s="113"/>
      <c r="K10" s="113"/>
      <c r="L10" s="113"/>
      <c r="M10" s="597"/>
      <c r="N10" s="597"/>
      <c r="O10" s="596"/>
    </row>
    <row r="11" spans="2:15" x14ac:dyDescent="0.2">
      <c r="B11" s="791" t="s">
        <v>325</v>
      </c>
      <c r="C11" s="570">
        <f>(C20+C25)</f>
        <v>238410</v>
      </c>
      <c r="D11" s="570">
        <f>(D20+D25)</f>
        <v>114830</v>
      </c>
      <c r="E11" s="570">
        <f>(E20+E25)</f>
        <v>123580</v>
      </c>
      <c r="F11" s="81">
        <f>(F20+F25)</f>
        <v>24167</v>
      </c>
      <c r="G11" s="73">
        <f>(G20+G25)</f>
        <v>23812</v>
      </c>
      <c r="H11" s="73">
        <f>(H20+H25)</f>
        <v>21063</v>
      </c>
      <c r="I11" s="73">
        <f>(I20+I25)</f>
        <v>22594</v>
      </c>
      <c r="J11" s="73">
        <f>(J20+J25)</f>
        <v>23194</v>
      </c>
      <c r="K11" s="73">
        <f>(K20+K25)</f>
        <v>25034</v>
      </c>
      <c r="L11" s="73">
        <f>(L20+L25)</f>
        <v>25469</v>
      </c>
      <c r="M11" s="73">
        <f>(M20+M25)</f>
        <v>28177</v>
      </c>
      <c r="N11" s="73">
        <f>(N20+N25)</f>
        <v>21160</v>
      </c>
      <c r="O11" s="85">
        <f>(O20+O25)</f>
        <v>23740</v>
      </c>
    </row>
    <row r="12" spans="2:15" x14ac:dyDescent="0.2">
      <c r="B12" s="94"/>
      <c r="C12" s="576"/>
      <c r="D12" s="576"/>
      <c r="E12" s="576"/>
      <c r="F12" s="103"/>
      <c r="G12" s="104"/>
      <c r="H12" s="104"/>
      <c r="I12" s="104"/>
      <c r="J12" s="104"/>
      <c r="K12" s="104"/>
      <c r="L12" s="104"/>
      <c r="M12" s="104"/>
      <c r="N12" s="104"/>
      <c r="O12" s="789"/>
    </row>
    <row r="13" spans="2:15" x14ac:dyDescent="0.2">
      <c r="B13" s="790" t="s">
        <v>324</v>
      </c>
      <c r="C13" s="576">
        <f>(C30+C29+C39+C38)</f>
        <v>112671</v>
      </c>
      <c r="D13" s="576">
        <f>(D30+D29+D39+D38)</f>
        <v>51351</v>
      </c>
      <c r="E13" s="576">
        <f>(E30+E29+E39+E38)</f>
        <v>61320</v>
      </c>
      <c r="F13" s="103">
        <f>(F30+F29+F39+F38)</f>
        <v>10460</v>
      </c>
      <c r="G13" s="104">
        <f>(G30+G29+G39+G38)</f>
        <v>10662</v>
      </c>
      <c r="H13" s="104">
        <f>(H30+H29+H39+H38)</f>
        <v>9242</v>
      </c>
      <c r="I13" s="104">
        <f>(I30+I29+I39+I38)</f>
        <v>10041</v>
      </c>
      <c r="J13" s="104">
        <f>(J30+J29+J39+J38)</f>
        <v>10946</v>
      </c>
      <c r="K13" s="104">
        <f>(K30+K29+K39+K38)</f>
        <v>12214</v>
      </c>
      <c r="L13" s="104">
        <f>(L30+L29+L39+L38)</f>
        <v>12896</v>
      </c>
      <c r="M13" s="104">
        <f>(M30+M29+M39+M38)</f>
        <v>14288</v>
      </c>
      <c r="N13" s="104">
        <f>(N30+N29+N39+N38)</f>
        <v>9913</v>
      </c>
      <c r="O13" s="789">
        <f>(O30+O29+O39+O38)</f>
        <v>12009</v>
      </c>
    </row>
    <row r="14" spans="2:15" x14ac:dyDescent="0.2">
      <c r="B14" s="790" t="s">
        <v>323</v>
      </c>
      <c r="C14" s="576">
        <f>(C33+C31+C32+C37+C44+C42+C43+C53+C55)</f>
        <v>98263</v>
      </c>
      <c r="D14" s="576">
        <f>(D33+D31+D32+D37+D44+D42+D43+D53+D55)</f>
        <v>50079</v>
      </c>
      <c r="E14" s="576">
        <f>(E33+E31+E32+E37+E44+E42+E43+E53+E55)</f>
        <v>48184</v>
      </c>
      <c r="F14" s="103">
        <f>(F33+F31+F32+F37+F44+F42+F43+F53+F55)</f>
        <v>11118</v>
      </c>
      <c r="G14" s="104">
        <f>(G33+G31+G32+G37+G44+G42+G43+G53+G55)</f>
        <v>10466</v>
      </c>
      <c r="H14" s="104">
        <f>(H33+H31+H32+H37+H44+H42+H43+H53+H55)</f>
        <v>9229</v>
      </c>
      <c r="I14" s="104">
        <f>(I33+I31+I32+I37+I44+I42+I43+I53+I55)</f>
        <v>9816</v>
      </c>
      <c r="J14" s="104">
        <f>(J33+J31+J32+J37+J44+J42+J43+J53+J55)</f>
        <v>9450</v>
      </c>
      <c r="K14" s="104">
        <f>(K33+K31+K32+K37+K44+K42+K43+K53+K55)</f>
        <v>9912</v>
      </c>
      <c r="L14" s="104">
        <f>(L33+L31+L32+L37+L44+L42+L43+L53+L55)</f>
        <v>9905</v>
      </c>
      <c r="M14" s="104">
        <f>(M33+M31+M32+M37+M44+M42+M43+M53+M55)</f>
        <v>11085</v>
      </c>
      <c r="N14" s="104">
        <f>(N33+N31+N32+N37+N44+N42+N43+N53+N55)</f>
        <v>8670</v>
      </c>
      <c r="O14" s="789">
        <f>(O33+O31+O32+O37+O44+O42+O43+O53+O55)</f>
        <v>8612</v>
      </c>
    </row>
    <row r="15" spans="2:15" x14ac:dyDescent="0.2">
      <c r="B15" s="790" t="s">
        <v>221</v>
      </c>
      <c r="C15" s="576">
        <f>(C16+C17+C18)</f>
        <v>27476</v>
      </c>
      <c r="D15" s="576">
        <f>(D16+D17+D18)</f>
        <v>13400</v>
      </c>
      <c r="E15" s="576">
        <f>(E16+E17+E18)</f>
        <v>14076</v>
      </c>
      <c r="F15" s="103">
        <f>(F16+F17+F18)</f>
        <v>2589</v>
      </c>
      <c r="G15" s="104">
        <f>(G16+G17+G18)</f>
        <v>2684</v>
      </c>
      <c r="H15" s="104">
        <f>(H16+H17+H18)</f>
        <v>2592</v>
      </c>
      <c r="I15" s="104">
        <f>(I16+I17+I18)</f>
        <v>2737</v>
      </c>
      <c r="J15" s="104">
        <f>(J16+J17+J18)</f>
        <v>2798</v>
      </c>
      <c r="K15" s="104">
        <f>(K16+K17+K18)</f>
        <v>2908</v>
      </c>
      <c r="L15" s="104">
        <f>(L16+L17+L18)</f>
        <v>2668</v>
      </c>
      <c r="M15" s="104">
        <f>(M16+M17+M18)</f>
        <v>2804</v>
      </c>
      <c r="N15" s="104">
        <f>(N16+N17+N18)</f>
        <v>2577</v>
      </c>
      <c r="O15" s="789">
        <f>(O16+O17+O18)</f>
        <v>3119</v>
      </c>
    </row>
    <row r="16" spans="2:15" x14ac:dyDescent="0.2">
      <c r="B16" s="790" t="s">
        <v>220</v>
      </c>
      <c r="C16" s="565">
        <f>(C34)</f>
        <v>1207</v>
      </c>
      <c r="D16" s="565">
        <f>(D34)</f>
        <v>386</v>
      </c>
      <c r="E16" s="565">
        <f>(E34)</f>
        <v>821</v>
      </c>
      <c r="F16" s="108">
        <f>(F34)</f>
        <v>46</v>
      </c>
      <c r="G16" s="95">
        <f>(G34)</f>
        <v>64</v>
      </c>
      <c r="H16" s="95">
        <f>(H34)</f>
        <v>17</v>
      </c>
      <c r="I16" s="95">
        <f>(I34)</f>
        <v>70</v>
      </c>
      <c r="J16" s="95">
        <f>(J34)</f>
        <v>189</v>
      </c>
      <c r="K16" s="95">
        <f>(K34)</f>
        <v>185</v>
      </c>
      <c r="L16" s="95">
        <f>(L34)</f>
        <v>155</v>
      </c>
      <c r="M16" s="95">
        <f>(M34)</f>
        <v>78</v>
      </c>
      <c r="N16" s="95">
        <f>(N34)</f>
        <v>244</v>
      </c>
      <c r="O16" s="586">
        <f>(O34)</f>
        <v>159</v>
      </c>
    </row>
    <row r="17" spans="2:15" x14ac:dyDescent="0.2">
      <c r="B17" s="790" t="s">
        <v>322</v>
      </c>
      <c r="C17" s="576">
        <f>(C47+C49+C61)</f>
        <v>11060</v>
      </c>
      <c r="D17" s="576">
        <f>(D47+D49+D61)</f>
        <v>5410</v>
      </c>
      <c r="E17" s="576">
        <f>(E47+E49+E61)</f>
        <v>5650</v>
      </c>
      <c r="F17" s="103">
        <f>(F47+F49+F61)</f>
        <v>1062</v>
      </c>
      <c r="G17" s="104">
        <f>(G47+G49+G61)</f>
        <v>1151</v>
      </c>
      <c r="H17" s="104">
        <f>(H47+H49+H61)</f>
        <v>1072</v>
      </c>
      <c r="I17" s="104">
        <f>(I47+I49+I61)</f>
        <v>1114</v>
      </c>
      <c r="J17" s="104">
        <f>(J47+J49+J61)</f>
        <v>1011</v>
      </c>
      <c r="K17" s="104">
        <f>(K47+K49+K61)</f>
        <v>1179</v>
      </c>
      <c r="L17" s="104">
        <f>(L47+L49+L61)</f>
        <v>1068</v>
      </c>
      <c r="M17" s="104">
        <f>(M47+M49+M61)</f>
        <v>1138</v>
      </c>
      <c r="N17" s="104">
        <f>(N47+N49+N61)</f>
        <v>979</v>
      </c>
      <c r="O17" s="789">
        <f>(O47+O49+O61)</f>
        <v>1286</v>
      </c>
    </row>
    <row r="18" spans="2:15" x14ac:dyDescent="0.2">
      <c r="B18" s="790" t="s">
        <v>275</v>
      </c>
      <c r="C18" s="576">
        <f>(C48+C52+C54+C56+C59+C60+C62)</f>
        <v>15209</v>
      </c>
      <c r="D18" s="576">
        <f>(D48+D52+D54+D56+D59+D60+D62)</f>
        <v>7604</v>
      </c>
      <c r="E18" s="576">
        <f>(E48+E52+E54+E56+E59+E60+E62)</f>
        <v>7605</v>
      </c>
      <c r="F18" s="103">
        <f>(F48+F52+F54+F56+F59+F60+F62)</f>
        <v>1481</v>
      </c>
      <c r="G18" s="104">
        <f>(G48+G52+G54+G56+G59+G60+G62)</f>
        <v>1469</v>
      </c>
      <c r="H18" s="104">
        <f>(H48+H52+H54+H56+H59+H60+H62)</f>
        <v>1503</v>
      </c>
      <c r="I18" s="104">
        <f>(I48+I52+I54+I56+I59+I60+I62)</f>
        <v>1553</v>
      </c>
      <c r="J18" s="104">
        <f>(J48+J52+J54+J56+J59+J60+J62)</f>
        <v>1598</v>
      </c>
      <c r="K18" s="104">
        <f>(K48+K52+K54+K56+K59+K60+K62)</f>
        <v>1544</v>
      </c>
      <c r="L18" s="104">
        <f>(L48+L52+L54+L56+L59+L60+L62)</f>
        <v>1445</v>
      </c>
      <c r="M18" s="104">
        <f>(M48+M52+M54+M56+M59+M60+M62)</f>
        <v>1588</v>
      </c>
      <c r="N18" s="104">
        <f>(N48+N52+N54+N56+N59+N60+N62)</f>
        <v>1354</v>
      </c>
      <c r="O18" s="789">
        <f>(O48+O52+O54+O56+O59+O60+O62)</f>
        <v>1674</v>
      </c>
    </row>
    <row r="19" spans="2:15" x14ac:dyDescent="0.2">
      <c r="B19" s="790"/>
      <c r="C19" s="573"/>
      <c r="D19" s="573"/>
      <c r="E19" s="573"/>
      <c r="F19" s="118"/>
      <c r="G19" s="113"/>
      <c r="H19" s="113"/>
      <c r="I19" s="113"/>
      <c r="J19" s="113"/>
      <c r="K19" s="113"/>
      <c r="L19" s="113"/>
      <c r="M19" s="113"/>
      <c r="N19" s="113"/>
      <c r="O19" s="572"/>
    </row>
    <row r="20" spans="2:15" x14ac:dyDescent="0.2">
      <c r="B20" s="790" t="s">
        <v>218</v>
      </c>
      <c r="C20" s="576">
        <f>(C21+C24)</f>
        <v>232966</v>
      </c>
      <c r="D20" s="576">
        <f>(D21+D24)</f>
        <v>112263</v>
      </c>
      <c r="E20" s="576">
        <f>(E21+E24)</f>
        <v>120703</v>
      </c>
      <c r="F20" s="103">
        <f>(F21+F24)</f>
        <v>23641</v>
      </c>
      <c r="G20" s="104">
        <f>(G21+G24)</f>
        <v>23331</v>
      </c>
      <c r="H20" s="104">
        <f>(H21+H24)</f>
        <v>20521</v>
      </c>
      <c r="I20" s="104">
        <f>(I21+I24)</f>
        <v>22100</v>
      </c>
      <c r="J20" s="104">
        <f>(J21+J24)</f>
        <v>22670</v>
      </c>
      <c r="K20" s="104">
        <f>(K21+K24)</f>
        <v>24519</v>
      </c>
      <c r="L20" s="104">
        <f>(L21+L24)</f>
        <v>24898</v>
      </c>
      <c r="M20" s="104">
        <f>(M21+M24)</f>
        <v>27585</v>
      </c>
      <c r="N20" s="104">
        <f>(N21+N24)</f>
        <v>20601</v>
      </c>
      <c r="O20" s="789">
        <f>(O21+O24)</f>
        <v>23100</v>
      </c>
    </row>
    <row r="21" spans="2:15" x14ac:dyDescent="0.2">
      <c r="B21" s="790" t="s">
        <v>217</v>
      </c>
      <c r="C21" s="788">
        <f>(C22+C23)</f>
        <v>229311</v>
      </c>
      <c r="D21" s="788">
        <f>(D22+D23)</f>
        <v>110344</v>
      </c>
      <c r="E21" s="788">
        <f>(E22+E23)</f>
        <v>118967</v>
      </c>
      <c r="F21" s="787">
        <f>(F22+F23)</f>
        <v>23257</v>
      </c>
      <c r="G21" s="593">
        <f>(G22+G23)</f>
        <v>22930</v>
      </c>
      <c r="H21" s="593">
        <f>(H22+H23)</f>
        <v>20155</v>
      </c>
      <c r="I21" s="593">
        <f>(I22+I23)</f>
        <v>21716</v>
      </c>
      <c r="J21" s="593">
        <f>(J22+J23)</f>
        <v>22286</v>
      </c>
      <c r="K21" s="593">
        <f>(K22+K23)</f>
        <v>24161</v>
      </c>
      <c r="L21" s="593">
        <f>(L22+L23)</f>
        <v>24538</v>
      </c>
      <c r="M21" s="593">
        <f>(M22+M23)</f>
        <v>27235</v>
      </c>
      <c r="N21" s="593">
        <f>(N22+N23)</f>
        <v>20320</v>
      </c>
      <c r="O21" s="785">
        <f>(O22+O23)</f>
        <v>22713</v>
      </c>
    </row>
    <row r="22" spans="2:15" x14ac:dyDescent="0.2">
      <c r="B22" s="790" t="s">
        <v>216</v>
      </c>
      <c r="C22" s="788">
        <f>(C30+C29+C34+C33+C39+C38+C44+C47+C49+C53+C55+C61)</f>
        <v>158725</v>
      </c>
      <c r="D22" s="788">
        <f>(D30+D29+D34+D33+D39+D38+D44+D47+D49+D53+D55+D61)</f>
        <v>75102</v>
      </c>
      <c r="E22" s="788">
        <f>(E30+E29+E34+E33+E39+E38+E44+E47+E49+E53+E55+E61)</f>
        <v>83623</v>
      </c>
      <c r="F22" s="787">
        <f>(F30+F29+F34+F33+F39+F38+F44+F47+F49+F53+F55+F61)</f>
        <v>15382</v>
      </c>
      <c r="G22" s="593">
        <f>(G30+G29+G34+G33+G39+G38+G44+G47+G49+G53+G55+G61)</f>
        <v>15619</v>
      </c>
      <c r="H22" s="593">
        <f>(H30+H29+H34+H33+H39+H38+H44+H47+H49+H53+H55+H61)</f>
        <v>13784</v>
      </c>
      <c r="I22" s="593">
        <f>(I30+I29+I34+I33+I39+I38+I44+I47+I49+I53+I55+I61)</f>
        <v>14747</v>
      </c>
      <c r="J22" s="593">
        <f>(J30+J29+J34+J33+J39+J38+J44+J47+J49+J53+J55+J61)</f>
        <v>15570</v>
      </c>
      <c r="K22" s="593">
        <f>(K30+K29+K34+K33+K39+K38+K44+K47+K49+K53+K55+K61)</f>
        <v>16920</v>
      </c>
      <c r="L22" s="593">
        <f>(L30+L29+L34+L33+L39+L38+L44+L47+L49+L53+L55+L61)</f>
        <v>17197</v>
      </c>
      <c r="M22" s="593">
        <f>(M30+M29+M34+M33+M39+M38+M44+M47+M49+M53+M55+M61)</f>
        <v>19555</v>
      </c>
      <c r="N22" s="593">
        <f>(N30+N29+N34+N33+N39+N38+N44+N47+N49+N53+N55+N61)</f>
        <v>14024</v>
      </c>
      <c r="O22" s="785">
        <f>(O30+O29+O34+O33+O39+O38+O44+O47+O49+O53+O55+O61)</f>
        <v>15927</v>
      </c>
    </row>
    <row r="23" spans="2:15" x14ac:dyDescent="0.2">
      <c r="B23" s="790" t="s">
        <v>215</v>
      </c>
      <c r="C23" s="788">
        <f>(C32+C31+C37+C43+C42+C60+C62)</f>
        <v>70586</v>
      </c>
      <c r="D23" s="788">
        <f>(D32+D31+D37+D43+D42+D60+D62)</f>
        <v>35242</v>
      </c>
      <c r="E23" s="788">
        <f>(E32+E31+E37+E43+E42+E60+E62)</f>
        <v>35344</v>
      </c>
      <c r="F23" s="787">
        <f>(F32+F31+F37+F43+F42+F60+F62)</f>
        <v>7875</v>
      </c>
      <c r="G23" s="593">
        <f>(G32+G31+G37+G43+G42+G60+G62)</f>
        <v>7311</v>
      </c>
      <c r="H23" s="593">
        <f>(H32+H31+H37+H43+H42+H60+H62)</f>
        <v>6371</v>
      </c>
      <c r="I23" s="593">
        <f>(I32+I31+I37+I43+I42+I60+I62)</f>
        <v>6969</v>
      </c>
      <c r="J23" s="593">
        <f>(J32+J31+J37+J43+J42+J60+J62)</f>
        <v>6716</v>
      </c>
      <c r="K23" s="593">
        <f>(K32+K31+K37+K43+K42+K60+K62)</f>
        <v>7241</v>
      </c>
      <c r="L23" s="593">
        <f>(L32+L31+L37+L43+L42+L60+L62)</f>
        <v>7341</v>
      </c>
      <c r="M23" s="593">
        <f>(M32+M31+M37+M43+M42+M60+M62)</f>
        <v>7680</v>
      </c>
      <c r="N23" s="593">
        <f>(N32+N31+N37+N43+N42+N60+N62)</f>
        <v>6296</v>
      </c>
      <c r="O23" s="785">
        <f>(O32+O31+O37+O43+O42+O60+O62)</f>
        <v>6786</v>
      </c>
    </row>
    <row r="24" spans="2:15" x14ac:dyDescent="0.2">
      <c r="B24" s="790" t="s">
        <v>214</v>
      </c>
      <c r="C24" s="788">
        <f>(C56+C59)</f>
        <v>3655</v>
      </c>
      <c r="D24" s="788">
        <f>(D56+D59)</f>
        <v>1919</v>
      </c>
      <c r="E24" s="788">
        <f>(E56+E59)</f>
        <v>1736</v>
      </c>
      <c r="F24" s="787">
        <f>(F56+F59)</f>
        <v>384</v>
      </c>
      <c r="G24" s="593">
        <f>(G56+G59)</f>
        <v>401</v>
      </c>
      <c r="H24" s="593">
        <f>(H56+H59)</f>
        <v>366</v>
      </c>
      <c r="I24" s="593">
        <f>(I56+I59)</f>
        <v>384</v>
      </c>
      <c r="J24" s="593">
        <f>(J56+J59)</f>
        <v>384</v>
      </c>
      <c r="K24" s="593">
        <f>(K56+K59)</f>
        <v>358</v>
      </c>
      <c r="L24" s="593">
        <f>(L56+L59)</f>
        <v>360</v>
      </c>
      <c r="M24" s="593">
        <f>(M56+M59)</f>
        <v>350</v>
      </c>
      <c r="N24" s="593">
        <f>(N56+N59)</f>
        <v>281</v>
      </c>
      <c r="O24" s="785">
        <f>(O56+O59)</f>
        <v>387</v>
      </c>
    </row>
    <row r="25" spans="2:15" x14ac:dyDescent="0.2">
      <c r="B25" s="72" t="s">
        <v>213</v>
      </c>
      <c r="C25" s="576">
        <f>(C48+C52+C54)</f>
        <v>5444</v>
      </c>
      <c r="D25" s="576">
        <f>(D48+D52+D54)</f>
        <v>2567</v>
      </c>
      <c r="E25" s="576">
        <f>(E48+E52+E54)</f>
        <v>2877</v>
      </c>
      <c r="F25" s="103">
        <f>(F48+F52+F54)</f>
        <v>526</v>
      </c>
      <c r="G25" s="104">
        <f>(G48+G52+G54)</f>
        <v>481</v>
      </c>
      <c r="H25" s="104">
        <f>(H48+H52+H54)</f>
        <v>542</v>
      </c>
      <c r="I25" s="104">
        <f>(I48+I52+I54)</f>
        <v>494</v>
      </c>
      <c r="J25" s="104">
        <f>(J48+J52+J54)</f>
        <v>524</v>
      </c>
      <c r="K25" s="104">
        <f>(K48+K52+K54)</f>
        <v>515</v>
      </c>
      <c r="L25" s="104">
        <f>(L48+L52+L54)</f>
        <v>571</v>
      </c>
      <c r="M25" s="104">
        <f>(M48+M52+M54)</f>
        <v>592</v>
      </c>
      <c r="N25" s="104">
        <f>(N48+N52+N54)</f>
        <v>559</v>
      </c>
      <c r="O25" s="789">
        <f>(O48+O52+O54)</f>
        <v>640</v>
      </c>
    </row>
    <row r="26" spans="2:15" x14ac:dyDescent="0.2">
      <c r="B26" s="72"/>
      <c r="C26" s="576"/>
      <c r="D26" s="576"/>
      <c r="E26" s="576"/>
      <c r="F26" s="356"/>
      <c r="G26" s="104"/>
      <c r="H26" s="104"/>
      <c r="I26" s="104"/>
      <c r="J26" s="104"/>
      <c r="K26" s="104"/>
      <c r="L26" s="104"/>
      <c r="M26" s="104"/>
      <c r="N26" s="104"/>
      <c r="O26" s="789"/>
    </row>
    <row r="27" spans="2:15" x14ac:dyDescent="0.2">
      <c r="B27" s="567"/>
      <c r="C27" s="573"/>
      <c r="D27" s="565"/>
      <c r="E27" s="573"/>
      <c r="F27" s="114"/>
      <c r="G27" s="113"/>
      <c r="H27" s="113"/>
      <c r="I27" s="113"/>
      <c r="J27" s="95"/>
      <c r="K27" s="95"/>
      <c r="L27" s="694"/>
      <c r="M27" s="113"/>
      <c r="N27" s="95"/>
      <c r="O27" s="693"/>
    </row>
    <row r="28" spans="2:15" x14ac:dyDescent="0.2">
      <c r="B28" s="567" t="s">
        <v>274</v>
      </c>
      <c r="C28" s="565">
        <f>SUM(F28:O28)</f>
        <v>96516</v>
      </c>
      <c r="D28" s="565">
        <f>SUM(F28:J28)</f>
        <v>44449</v>
      </c>
      <c r="E28" s="565">
        <f>SUM(K28:O28)</f>
        <v>52067</v>
      </c>
      <c r="F28" s="26">
        <v>10073</v>
      </c>
      <c r="G28" s="95">
        <v>7864</v>
      </c>
      <c r="H28" s="95">
        <v>8193</v>
      </c>
      <c r="I28" s="95">
        <v>8951</v>
      </c>
      <c r="J28" s="95">
        <v>9368</v>
      </c>
      <c r="K28" s="95">
        <v>10319</v>
      </c>
      <c r="L28" s="95">
        <v>10241</v>
      </c>
      <c r="M28" s="95">
        <v>13059</v>
      </c>
      <c r="N28" s="95">
        <v>9125</v>
      </c>
      <c r="O28" s="586">
        <v>9323</v>
      </c>
    </row>
    <row r="29" spans="2:15" x14ac:dyDescent="0.2">
      <c r="B29" s="567" t="s">
        <v>273</v>
      </c>
      <c r="C29" s="565">
        <f>SUM(F29:O29)</f>
        <v>25544</v>
      </c>
      <c r="D29" s="565">
        <f>SUM(F29:J29)</f>
        <v>11435</v>
      </c>
      <c r="E29" s="565">
        <f>SUM(K29:O29)</f>
        <v>14109</v>
      </c>
      <c r="F29" s="26">
        <v>2727</v>
      </c>
      <c r="G29" s="95">
        <v>1674</v>
      </c>
      <c r="H29" s="95">
        <v>2093</v>
      </c>
      <c r="I29" s="95">
        <v>2429</v>
      </c>
      <c r="J29" s="95">
        <v>2512</v>
      </c>
      <c r="K29" s="95">
        <v>2913</v>
      </c>
      <c r="L29" s="95">
        <v>3309</v>
      </c>
      <c r="M29" s="95">
        <v>3435</v>
      </c>
      <c r="N29" s="95">
        <v>2292</v>
      </c>
      <c r="O29" s="586">
        <v>2160</v>
      </c>
    </row>
    <row r="30" spans="2:15" x14ac:dyDescent="0.2">
      <c r="B30" s="567" t="s">
        <v>272</v>
      </c>
      <c r="C30" s="565">
        <f>SUM(F30:O30)</f>
        <v>24423</v>
      </c>
      <c r="D30" s="565">
        <f>SUM(F30:J30)</f>
        <v>10217</v>
      </c>
      <c r="E30" s="565">
        <f>SUM(K30:O30)</f>
        <v>14206</v>
      </c>
      <c r="F30" s="26">
        <v>2307</v>
      </c>
      <c r="G30" s="95">
        <v>1818</v>
      </c>
      <c r="H30" s="95">
        <v>2041</v>
      </c>
      <c r="I30" s="95">
        <v>1924</v>
      </c>
      <c r="J30" s="95">
        <v>2127</v>
      </c>
      <c r="K30" s="95">
        <v>2525</v>
      </c>
      <c r="L30" s="95">
        <v>2225</v>
      </c>
      <c r="M30" s="95">
        <v>3716</v>
      </c>
      <c r="N30" s="95">
        <v>2658</v>
      </c>
      <c r="O30" s="586">
        <v>3082</v>
      </c>
    </row>
    <row r="31" spans="2:15" x14ac:dyDescent="0.2">
      <c r="B31" s="567" t="s">
        <v>271</v>
      </c>
      <c r="C31" s="565">
        <f>SUM(F31:O31)</f>
        <v>11211</v>
      </c>
      <c r="D31" s="565">
        <f>SUM(F31:J31)</f>
        <v>5472</v>
      </c>
      <c r="E31" s="565">
        <f>SUM(K31:O31)</f>
        <v>5739</v>
      </c>
      <c r="F31" s="26">
        <v>1218</v>
      </c>
      <c r="G31" s="95">
        <v>931</v>
      </c>
      <c r="H31" s="95">
        <v>791</v>
      </c>
      <c r="I31" s="95">
        <v>1198</v>
      </c>
      <c r="J31" s="95">
        <v>1334</v>
      </c>
      <c r="K31" s="95">
        <v>1429</v>
      </c>
      <c r="L31" s="95">
        <v>1453</v>
      </c>
      <c r="M31" s="95">
        <v>1096</v>
      </c>
      <c r="N31" s="95">
        <v>733</v>
      </c>
      <c r="O31" s="586">
        <v>1028</v>
      </c>
    </row>
    <row r="32" spans="2:15" x14ac:dyDescent="0.2">
      <c r="B32" s="567" t="s">
        <v>270</v>
      </c>
      <c r="C32" s="565">
        <f>SUM(F32:O32)</f>
        <v>17269</v>
      </c>
      <c r="D32" s="565">
        <f>SUM(F32:J32)</f>
        <v>8275</v>
      </c>
      <c r="E32" s="565">
        <f>SUM(K32:O32)</f>
        <v>8994</v>
      </c>
      <c r="F32" s="26">
        <v>1772</v>
      </c>
      <c r="G32" s="95">
        <v>1729</v>
      </c>
      <c r="H32" s="95">
        <v>1593</v>
      </c>
      <c r="I32" s="95">
        <v>1644</v>
      </c>
      <c r="J32" s="95">
        <v>1537</v>
      </c>
      <c r="K32" s="95">
        <v>1638</v>
      </c>
      <c r="L32" s="95">
        <v>1477</v>
      </c>
      <c r="M32" s="95">
        <v>2193</v>
      </c>
      <c r="N32" s="95">
        <v>1822</v>
      </c>
      <c r="O32" s="586">
        <v>1864</v>
      </c>
    </row>
    <row r="33" spans="2:15" x14ac:dyDescent="0.2">
      <c r="B33" s="567" t="s">
        <v>269</v>
      </c>
      <c r="C33" s="565">
        <f>SUM(F33:O33)</f>
        <v>16862</v>
      </c>
      <c r="D33" s="565">
        <f>SUM(F33:J33)</f>
        <v>8664</v>
      </c>
      <c r="E33" s="565">
        <f>SUM(K33:O33)</f>
        <v>8198</v>
      </c>
      <c r="F33" s="26">
        <v>2003</v>
      </c>
      <c r="G33" s="95">
        <v>1648</v>
      </c>
      <c r="H33" s="95">
        <v>1658</v>
      </c>
      <c r="I33" s="95">
        <v>1686</v>
      </c>
      <c r="J33" s="95">
        <v>1669</v>
      </c>
      <c r="K33" s="95">
        <v>1629</v>
      </c>
      <c r="L33" s="95">
        <v>1622</v>
      </c>
      <c r="M33" s="95">
        <v>2541</v>
      </c>
      <c r="N33" s="95">
        <v>1376</v>
      </c>
      <c r="O33" s="586">
        <v>1030</v>
      </c>
    </row>
    <row r="34" spans="2:15" x14ac:dyDescent="0.2">
      <c r="B34" s="567" t="s">
        <v>268</v>
      </c>
      <c r="C34" s="565">
        <f>SUM(F34:O34)</f>
        <v>1207</v>
      </c>
      <c r="D34" s="565">
        <f>SUM(F34:J34)</f>
        <v>386</v>
      </c>
      <c r="E34" s="565">
        <f>SUM(K34:O34)</f>
        <v>821</v>
      </c>
      <c r="F34" s="26">
        <v>46</v>
      </c>
      <c r="G34" s="95">
        <v>64</v>
      </c>
      <c r="H34" s="95">
        <v>17</v>
      </c>
      <c r="I34" s="95">
        <v>70</v>
      </c>
      <c r="J34" s="95">
        <v>189</v>
      </c>
      <c r="K34" s="95">
        <v>185</v>
      </c>
      <c r="L34" s="95">
        <v>155</v>
      </c>
      <c r="M34" s="95">
        <v>78</v>
      </c>
      <c r="N34" s="95">
        <v>244</v>
      </c>
      <c r="O34" s="586">
        <v>159</v>
      </c>
    </row>
    <row r="35" spans="2:15" x14ac:dyDescent="0.2">
      <c r="B35" s="567"/>
      <c r="C35" s="573"/>
      <c r="D35" s="565"/>
      <c r="E35" s="573"/>
      <c r="F35" s="26"/>
      <c r="G35" s="95"/>
      <c r="H35" s="95"/>
      <c r="I35" s="95"/>
      <c r="J35" s="95"/>
      <c r="K35" s="95"/>
      <c r="L35" s="95"/>
      <c r="M35" s="95"/>
      <c r="N35" s="95"/>
      <c r="O35" s="586"/>
    </row>
    <row r="36" spans="2:15" x14ac:dyDescent="0.2">
      <c r="B36" s="567" t="s">
        <v>267</v>
      </c>
      <c r="C36" s="565">
        <f>SUM(F36:O36)</f>
        <v>79899</v>
      </c>
      <c r="D36" s="565">
        <f>SUM(F36:J36)</f>
        <v>37881</v>
      </c>
      <c r="E36" s="565">
        <f>SUM(K36:O36)</f>
        <v>42018</v>
      </c>
      <c r="F36" s="26">
        <v>7577</v>
      </c>
      <c r="G36" s="95">
        <v>8932</v>
      </c>
      <c r="H36" s="95">
        <v>6546</v>
      </c>
      <c r="I36" s="95">
        <v>7179</v>
      </c>
      <c r="J36" s="95">
        <v>7647</v>
      </c>
      <c r="K36" s="95">
        <v>8377</v>
      </c>
      <c r="L36" s="95">
        <v>9402</v>
      </c>
      <c r="M36" s="95">
        <v>9201</v>
      </c>
      <c r="N36" s="95">
        <v>6601</v>
      </c>
      <c r="O36" s="586">
        <v>8437</v>
      </c>
    </row>
    <row r="37" spans="2:15" x14ac:dyDescent="0.2">
      <c r="B37" s="567" t="s">
        <v>266</v>
      </c>
      <c r="C37" s="565">
        <f>SUM(F37:O37)</f>
        <v>17195</v>
      </c>
      <c r="D37" s="565">
        <f>SUM(F37:J37)</f>
        <v>8182</v>
      </c>
      <c r="E37" s="565">
        <f>SUM(K37:O37)</f>
        <v>9013</v>
      </c>
      <c r="F37" s="26">
        <v>2151</v>
      </c>
      <c r="G37" s="95">
        <v>1762</v>
      </c>
      <c r="H37" s="95">
        <v>1438</v>
      </c>
      <c r="I37" s="95">
        <v>1491</v>
      </c>
      <c r="J37" s="95">
        <v>1340</v>
      </c>
      <c r="K37" s="95">
        <v>1601</v>
      </c>
      <c r="L37" s="95">
        <v>2040</v>
      </c>
      <c r="M37" s="95">
        <v>2064</v>
      </c>
      <c r="N37" s="95">
        <v>1638</v>
      </c>
      <c r="O37" s="586">
        <v>1670</v>
      </c>
    </row>
    <row r="38" spans="2:15" x14ac:dyDescent="0.2">
      <c r="B38" s="567" t="s">
        <v>265</v>
      </c>
      <c r="C38" s="565">
        <f>SUM(F38:O38)</f>
        <v>27944</v>
      </c>
      <c r="D38" s="565">
        <f>SUM(F38:J38)</f>
        <v>14797</v>
      </c>
      <c r="E38" s="565">
        <f>SUM(K38:O38)</f>
        <v>13147</v>
      </c>
      <c r="F38" s="26">
        <v>3467</v>
      </c>
      <c r="G38" s="95">
        <v>3548</v>
      </c>
      <c r="H38" s="95">
        <v>2333</v>
      </c>
      <c r="I38" s="95">
        <v>2616</v>
      </c>
      <c r="J38" s="95">
        <v>2833</v>
      </c>
      <c r="K38" s="95">
        <v>2976</v>
      </c>
      <c r="L38" s="95">
        <v>2707</v>
      </c>
      <c r="M38" s="95">
        <v>2889</v>
      </c>
      <c r="N38" s="95">
        <v>2081</v>
      </c>
      <c r="O38" s="586">
        <v>2494</v>
      </c>
    </row>
    <row r="39" spans="2:15" x14ac:dyDescent="0.2">
      <c r="B39" s="567" t="s">
        <v>264</v>
      </c>
      <c r="C39" s="565">
        <f>SUM(F39:O39)</f>
        <v>34760</v>
      </c>
      <c r="D39" s="565">
        <f>SUM(F39:J39)</f>
        <v>14902</v>
      </c>
      <c r="E39" s="565">
        <f>SUM(K39:O39)</f>
        <v>19858</v>
      </c>
      <c r="F39" s="26">
        <v>1959</v>
      </c>
      <c r="G39" s="95">
        <v>3622</v>
      </c>
      <c r="H39" s="95">
        <v>2775</v>
      </c>
      <c r="I39" s="95">
        <v>3072</v>
      </c>
      <c r="J39" s="95">
        <v>3474</v>
      </c>
      <c r="K39" s="95">
        <v>3800</v>
      </c>
      <c r="L39" s="95">
        <v>4655</v>
      </c>
      <c r="M39" s="95">
        <v>4248</v>
      </c>
      <c r="N39" s="95">
        <v>2882</v>
      </c>
      <c r="O39" s="586">
        <v>4273</v>
      </c>
    </row>
    <row r="40" spans="2:15" x14ac:dyDescent="0.2">
      <c r="B40" s="567"/>
      <c r="C40" s="573"/>
      <c r="D40" s="565"/>
      <c r="E40" s="573"/>
      <c r="F40" s="26"/>
      <c r="G40" s="95"/>
      <c r="H40" s="95"/>
      <c r="I40" s="95"/>
      <c r="J40" s="95"/>
      <c r="K40" s="95"/>
      <c r="L40" s="95"/>
      <c r="M40" s="95"/>
      <c r="N40" s="95"/>
      <c r="O40" s="586"/>
    </row>
    <row r="41" spans="2:15" x14ac:dyDescent="0.2">
      <c r="B41" s="567" t="s">
        <v>263</v>
      </c>
      <c r="C41" s="565">
        <f>SUM(F41:O41)</f>
        <v>25744</v>
      </c>
      <c r="D41" s="565">
        <f>SUM(F41:J41)</f>
        <v>14236</v>
      </c>
      <c r="E41" s="565">
        <f>SUM(K41:O41)</f>
        <v>11508</v>
      </c>
      <c r="F41" s="26">
        <v>2864</v>
      </c>
      <c r="G41" s="95">
        <v>3222</v>
      </c>
      <c r="H41" s="95">
        <v>2820</v>
      </c>
      <c r="I41" s="95">
        <v>2803</v>
      </c>
      <c r="J41" s="95">
        <v>2527</v>
      </c>
      <c r="K41" s="95">
        <v>2485</v>
      </c>
      <c r="L41" s="95">
        <v>2437</v>
      </c>
      <c r="M41" s="95">
        <v>2269</v>
      </c>
      <c r="N41" s="95">
        <v>2181</v>
      </c>
      <c r="O41" s="586">
        <v>2136</v>
      </c>
    </row>
    <row r="42" spans="2:15" x14ac:dyDescent="0.2">
      <c r="B42" s="567" t="s">
        <v>262</v>
      </c>
      <c r="C42" s="565">
        <f>SUM(F42:O42)</f>
        <v>8371</v>
      </c>
      <c r="D42" s="565">
        <f>SUM(F42:J42)</f>
        <v>4108</v>
      </c>
      <c r="E42" s="565">
        <f>SUM(K42:O42)</f>
        <v>4263</v>
      </c>
      <c r="F42" s="26">
        <v>952</v>
      </c>
      <c r="G42" s="95">
        <v>785</v>
      </c>
      <c r="H42" s="95">
        <v>799</v>
      </c>
      <c r="I42" s="95">
        <v>808</v>
      </c>
      <c r="J42" s="95">
        <v>764</v>
      </c>
      <c r="K42" s="95">
        <v>856</v>
      </c>
      <c r="L42" s="95">
        <v>780</v>
      </c>
      <c r="M42" s="95">
        <v>862</v>
      </c>
      <c r="N42" s="95">
        <v>837</v>
      </c>
      <c r="O42" s="586">
        <v>928</v>
      </c>
    </row>
    <row r="43" spans="2:15" x14ac:dyDescent="0.2">
      <c r="B43" s="567" t="s">
        <v>261</v>
      </c>
      <c r="C43" s="565">
        <f>SUM(F43:O43)</f>
        <v>10430</v>
      </c>
      <c r="D43" s="565">
        <f>SUM(F43:J43)</f>
        <v>6087</v>
      </c>
      <c r="E43" s="565">
        <f>SUM(K43:O43)</f>
        <v>4343</v>
      </c>
      <c r="F43" s="26">
        <v>1211</v>
      </c>
      <c r="G43" s="95">
        <v>1517</v>
      </c>
      <c r="H43" s="95">
        <v>1155</v>
      </c>
      <c r="I43" s="95">
        <v>1153</v>
      </c>
      <c r="J43" s="95">
        <v>1051</v>
      </c>
      <c r="K43" s="95">
        <v>1046</v>
      </c>
      <c r="L43" s="95">
        <v>1077</v>
      </c>
      <c r="M43" s="95">
        <v>819</v>
      </c>
      <c r="N43" s="95">
        <v>752</v>
      </c>
      <c r="O43" s="586">
        <v>649</v>
      </c>
    </row>
    <row r="44" spans="2:15" x14ac:dyDescent="0.2">
      <c r="B44" s="567" t="s">
        <v>260</v>
      </c>
      <c r="C44" s="565">
        <f>SUM(F44:O44)</f>
        <v>6943</v>
      </c>
      <c r="D44" s="565">
        <f>SUM(F44:J44)</f>
        <v>4041</v>
      </c>
      <c r="E44" s="565">
        <f>SUM(K44:O44)</f>
        <v>2902</v>
      </c>
      <c r="F44" s="26">
        <v>701</v>
      </c>
      <c r="G44" s="95">
        <v>920</v>
      </c>
      <c r="H44" s="95">
        <v>866</v>
      </c>
      <c r="I44" s="95">
        <v>842</v>
      </c>
      <c r="J44" s="95">
        <v>712</v>
      </c>
      <c r="K44" s="95">
        <v>583</v>
      </c>
      <c r="L44" s="95">
        <v>580</v>
      </c>
      <c r="M44" s="95">
        <v>588</v>
      </c>
      <c r="N44" s="95">
        <v>592</v>
      </c>
      <c r="O44" s="586">
        <v>559</v>
      </c>
    </row>
    <row r="45" spans="2:15" x14ac:dyDescent="0.2">
      <c r="B45" s="567"/>
      <c r="C45" s="573"/>
      <c r="D45" s="565"/>
      <c r="E45" s="573"/>
      <c r="F45" s="26"/>
      <c r="G45" s="95"/>
      <c r="H45" s="95"/>
      <c r="I45" s="95"/>
      <c r="J45" s="95"/>
      <c r="K45" s="95"/>
      <c r="L45" s="95"/>
      <c r="M45" s="95"/>
      <c r="N45" s="95"/>
      <c r="O45" s="586"/>
    </row>
    <row r="46" spans="2:15" x14ac:dyDescent="0.2">
      <c r="B46" s="567" t="s">
        <v>259</v>
      </c>
      <c r="C46" s="565">
        <f>SUM(F46:O46)</f>
        <v>9393</v>
      </c>
      <c r="D46" s="565">
        <f>SUM(F46:J46)</f>
        <v>4732</v>
      </c>
      <c r="E46" s="565">
        <f>SUM(K46:O46)</f>
        <v>4661</v>
      </c>
      <c r="F46" s="26">
        <v>912</v>
      </c>
      <c r="G46" s="95">
        <v>947</v>
      </c>
      <c r="H46" s="95">
        <v>1012</v>
      </c>
      <c r="I46" s="95">
        <v>957</v>
      </c>
      <c r="J46" s="95">
        <v>904</v>
      </c>
      <c r="K46" s="95">
        <v>962</v>
      </c>
      <c r="L46" s="95">
        <v>872</v>
      </c>
      <c r="M46" s="95">
        <v>946</v>
      </c>
      <c r="N46" s="95">
        <v>806</v>
      </c>
      <c r="O46" s="586">
        <v>1075</v>
      </c>
    </row>
    <row r="47" spans="2:15" x14ac:dyDescent="0.2">
      <c r="B47" s="567" t="s">
        <v>258</v>
      </c>
      <c r="C47" s="565">
        <f>SUM(F47:O47)</f>
        <v>1325</v>
      </c>
      <c r="D47" s="565">
        <f>SUM(F47:J47)</f>
        <v>623</v>
      </c>
      <c r="E47" s="565">
        <f>SUM(K47:O47)</f>
        <v>702</v>
      </c>
      <c r="F47" s="26">
        <v>79</v>
      </c>
      <c r="G47" s="95">
        <v>100</v>
      </c>
      <c r="H47" s="95">
        <v>154</v>
      </c>
      <c r="I47" s="95">
        <v>131</v>
      </c>
      <c r="J47" s="95">
        <v>159</v>
      </c>
      <c r="K47" s="95">
        <v>134</v>
      </c>
      <c r="L47" s="95">
        <v>165</v>
      </c>
      <c r="M47" s="95">
        <v>148</v>
      </c>
      <c r="N47" s="95">
        <v>120</v>
      </c>
      <c r="O47" s="586">
        <v>135</v>
      </c>
    </row>
    <row r="48" spans="2:15" x14ac:dyDescent="0.2">
      <c r="B48" s="567" t="s">
        <v>257</v>
      </c>
      <c r="C48" s="565">
        <f>SUM(F48:O48)</f>
        <v>2540</v>
      </c>
      <c r="D48" s="565">
        <f>SUM(F48:J48)</f>
        <v>1214</v>
      </c>
      <c r="E48" s="565">
        <f>SUM(K48:O48)</f>
        <v>1326</v>
      </c>
      <c r="F48" s="26">
        <v>239</v>
      </c>
      <c r="G48" s="95">
        <v>209</v>
      </c>
      <c r="H48" s="95">
        <v>269</v>
      </c>
      <c r="I48" s="95">
        <v>222</v>
      </c>
      <c r="J48" s="95">
        <v>275</v>
      </c>
      <c r="K48" s="95">
        <v>258</v>
      </c>
      <c r="L48" s="95">
        <v>227</v>
      </c>
      <c r="M48" s="95">
        <v>270</v>
      </c>
      <c r="N48" s="95">
        <v>263</v>
      </c>
      <c r="O48" s="586">
        <v>308</v>
      </c>
    </row>
    <row r="49" spans="2:15" x14ac:dyDescent="0.2">
      <c r="B49" s="567" t="s">
        <v>256</v>
      </c>
      <c r="C49" s="565">
        <f>SUM(F49:O49)</f>
        <v>5528</v>
      </c>
      <c r="D49" s="565">
        <f>SUM(F49:J49)</f>
        <v>2895</v>
      </c>
      <c r="E49" s="565">
        <f>SUM(K49:O49)</f>
        <v>2633</v>
      </c>
      <c r="F49" s="26">
        <v>594</v>
      </c>
      <c r="G49" s="95">
        <v>638</v>
      </c>
      <c r="H49" s="95">
        <v>589</v>
      </c>
      <c r="I49" s="95">
        <v>604</v>
      </c>
      <c r="J49" s="95">
        <v>470</v>
      </c>
      <c r="K49" s="95">
        <v>570</v>
      </c>
      <c r="L49" s="95">
        <v>480</v>
      </c>
      <c r="M49" s="95">
        <v>528</v>
      </c>
      <c r="N49" s="95">
        <v>423</v>
      </c>
      <c r="O49" s="586">
        <v>632</v>
      </c>
    </row>
    <row r="50" spans="2:15" x14ac:dyDescent="0.2">
      <c r="B50" s="567"/>
      <c r="C50" s="573"/>
      <c r="D50" s="565"/>
      <c r="E50" s="573"/>
      <c r="F50" s="26"/>
      <c r="G50" s="95"/>
      <c r="H50" s="95"/>
      <c r="I50" s="95"/>
      <c r="J50" s="95"/>
      <c r="K50" s="95"/>
      <c r="L50" s="95"/>
      <c r="M50" s="95"/>
      <c r="N50" s="95"/>
      <c r="O50" s="586"/>
    </row>
    <row r="51" spans="2:15" x14ac:dyDescent="0.2">
      <c r="B51" s="567" t="s">
        <v>255</v>
      </c>
      <c r="C51" s="565">
        <f>SUM(F51:O51)</f>
        <v>15440</v>
      </c>
      <c r="D51" s="565">
        <f>SUM(F51:J51)</f>
        <v>8023</v>
      </c>
      <c r="E51" s="565">
        <f>SUM(K51:O51)</f>
        <v>7417</v>
      </c>
      <c r="F51" s="26">
        <v>1687</v>
      </c>
      <c r="G51" s="95">
        <v>1755</v>
      </c>
      <c r="H51" s="95">
        <v>1468</v>
      </c>
      <c r="I51" s="95">
        <v>1568</v>
      </c>
      <c r="J51" s="95">
        <v>1545</v>
      </c>
      <c r="K51" s="95">
        <v>1631</v>
      </c>
      <c r="L51" s="95">
        <v>1464</v>
      </c>
      <c r="M51" s="95">
        <v>1475</v>
      </c>
      <c r="N51" s="95">
        <v>1386</v>
      </c>
      <c r="O51" s="586">
        <v>1461</v>
      </c>
    </row>
    <row r="52" spans="2:15" x14ac:dyDescent="0.2">
      <c r="B52" s="567" t="s">
        <v>254</v>
      </c>
      <c r="C52" s="565">
        <f>SUM(F52:O52)</f>
        <v>1779</v>
      </c>
      <c r="D52" s="565">
        <f>SUM(F52:J52)</f>
        <v>827</v>
      </c>
      <c r="E52" s="565">
        <f>SUM(K52:O52)</f>
        <v>952</v>
      </c>
      <c r="F52" s="26">
        <v>181</v>
      </c>
      <c r="G52" s="95">
        <v>159</v>
      </c>
      <c r="H52" s="95">
        <v>167</v>
      </c>
      <c r="I52" s="95">
        <v>173</v>
      </c>
      <c r="J52" s="95">
        <v>147</v>
      </c>
      <c r="K52" s="95">
        <v>166</v>
      </c>
      <c r="L52" s="95">
        <v>217</v>
      </c>
      <c r="M52" s="95">
        <v>222</v>
      </c>
      <c r="N52" s="95">
        <v>173</v>
      </c>
      <c r="O52" s="586">
        <v>174</v>
      </c>
    </row>
    <row r="53" spans="2:15" x14ac:dyDescent="0.2">
      <c r="B53" s="567" t="s">
        <v>253</v>
      </c>
      <c r="C53" s="565">
        <f>SUM(F53:O53)</f>
        <v>6480</v>
      </c>
      <c r="D53" s="565">
        <f>SUM(F53:J53)</f>
        <v>3295</v>
      </c>
      <c r="E53" s="565">
        <f>SUM(K53:O53)</f>
        <v>3185</v>
      </c>
      <c r="F53" s="26">
        <v>697</v>
      </c>
      <c r="G53" s="95">
        <v>825</v>
      </c>
      <c r="H53" s="95">
        <v>541</v>
      </c>
      <c r="I53" s="95">
        <v>623</v>
      </c>
      <c r="J53" s="95">
        <v>609</v>
      </c>
      <c r="K53" s="95">
        <v>673</v>
      </c>
      <c r="L53" s="95">
        <v>570</v>
      </c>
      <c r="M53" s="95">
        <v>643</v>
      </c>
      <c r="N53" s="95">
        <v>622</v>
      </c>
      <c r="O53" s="586">
        <v>677</v>
      </c>
    </row>
    <row r="54" spans="2:15" x14ac:dyDescent="0.2">
      <c r="B54" s="567" t="s">
        <v>252</v>
      </c>
      <c r="C54" s="565">
        <f>SUM(F54:O54)</f>
        <v>1125</v>
      </c>
      <c r="D54" s="565">
        <f>SUM(F54:J54)</f>
        <v>526</v>
      </c>
      <c r="E54" s="565">
        <f>SUM(K54:O54)</f>
        <v>599</v>
      </c>
      <c r="F54" s="26">
        <v>106</v>
      </c>
      <c r="G54" s="95">
        <v>113</v>
      </c>
      <c r="H54" s="95">
        <v>106</v>
      </c>
      <c r="I54" s="95">
        <v>99</v>
      </c>
      <c r="J54" s="95">
        <v>102</v>
      </c>
      <c r="K54" s="95">
        <v>91</v>
      </c>
      <c r="L54" s="95">
        <v>127</v>
      </c>
      <c r="M54" s="95">
        <v>100</v>
      </c>
      <c r="N54" s="95">
        <v>123</v>
      </c>
      <c r="O54" s="586">
        <v>158</v>
      </c>
    </row>
    <row r="55" spans="2:15" x14ac:dyDescent="0.2">
      <c r="B55" s="567" t="s">
        <v>251</v>
      </c>
      <c r="C55" s="565">
        <f>SUM(F55:O55)</f>
        <v>3502</v>
      </c>
      <c r="D55" s="565">
        <f>SUM(F55:J55)</f>
        <v>1955</v>
      </c>
      <c r="E55" s="565">
        <f>SUM(K55:O55)</f>
        <v>1547</v>
      </c>
      <c r="F55" s="26">
        <v>413</v>
      </c>
      <c r="G55" s="95">
        <v>349</v>
      </c>
      <c r="H55" s="95">
        <v>388</v>
      </c>
      <c r="I55" s="95">
        <v>371</v>
      </c>
      <c r="J55" s="95">
        <v>434</v>
      </c>
      <c r="K55" s="95">
        <v>457</v>
      </c>
      <c r="L55" s="95">
        <v>306</v>
      </c>
      <c r="M55" s="95">
        <v>279</v>
      </c>
      <c r="N55" s="95">
        <v>298</v>
      </c>
      <c r="O55" s="586">
        <v>207</v>
      </c>
    </row>
    <row r="56" spans="2:15" x14ac:dyDescent="0.2">
      <c r="B56" s="567" t="s">
        <v>250</v>
      </c>
      <c r="C56" s="565">
        <f>SUM(F56:O56)</f>
        <v>2554</v>
      </c>
      <c r="D56" s="565">
        <f>SUM(F56:J56)</f>
        <v>1420</v>
      </c>
      <c r="E56" s="565">
        <f>SUM(K56:O56)</f>
        <v>1134</v>
      </c>
      <c r="F56" s="26">
        <v>290</v>
      </c>
      <c r="G56" s="95">
        <v>309</v>
      </c>
      <c r="H56" s="95">
        <v>266</v>
      </c>
      <c r="I56" s="95">
        <v>302</v>
      </c>
      <c r="J56" s="95">
        <v>253</v>
      </c>
      <c r="K56" s="95">
        <v>244</v>
      </c>
      <c r="L56" s="95">
        <v>244</v>
      </c>
      <c r="M56" s="95">
        <v>231</v>
      </c>
      <c r="N56" s="95">
        <v>170</v>
      </c>
      <c r="O56" s="586">
        <v>245</v>
      </c>
    </row>
    <row r="57" spans="2:15" x14ac:dyDescent="0.2">
      <c r="B57" s="567"/>
      <c r="C57" s="573"/>
      <c r="D57" s="565"/>
      <c r="E57" s="573"/>
      <c r="F57" s="26"/>
      <c r="G57" s="95"/>
      <c r="H57" s="95"/>
      <c r="I57" s="95"/>
      <c r="J57" s="95"/>
      <c r="K57" s="95"/>
      <c r="L57" s="95"/>
      <c r="M57" s="95"/>
      <c r="N57" s="95"/>
      <c r="O57" s="586"/>
    </row>
    <row r="58" spans="2:15" x14ac:dyDescent="0.2">
      <c r="B58" s="567" t="s">
        <v>249</v>
      </c>
      <c r="C58" s="565">
        <f>SUM(F58:O58)</f>
        <v>11418</v>
      </c>
      <c r="D58" s="565">
        <f>SUM(F58:J58)</f>
        <v>5509</v>
      </c>
      <c r="E58" s="565">
        <f>SUM(K58:O58)</f>
        <v>5909</v>
      </c>
      <c r="F58" s="26">
        <v>1054</v>
      </c>
      <c r="G58" s="95">
        <v>1092</v>
      </c>
      <c r="H58" s="95">
        <v>1024</v>
      </c>
      <c r="I58" s="95">
        <v>1136</v>
      </c>
      <c r="J58" s="95">
        <v>1203</v>
      </c>
      <c r="K58" s="95">
        <v>1260</v>
      </c>
      <c r="L58" s="95">
        <v>1053</v>
      </c>
      <c r="M58" s="95">
        <v>1227</v>
      </c>
      <c r="N58" s="95">
        <v>1061</v>
      </c>
      <c r="O58" s="586">
        <v>1308</v>
      </c>
    </row>
    <row r="59" spans="2:15" x14ac:dyDescent="0.2">
      <c r="B59" s="567" t="s">
        <v>248</v>
      </c>
      <c r="C59" s="565">
        <f>SUM(F59:O59)</f>
        <v>1101</v>
      </c>
      <c r="D59" s="565">
        <f>SUM(F59:J59)</f>
        <v>499</v>
      </c>
      <c r="E59" s="565">
        <f>SUM(K59:O59)</f>
        <v>602</v>
      </c>
      <c r="F59" s="26">
        <v>94</v>
      </c>
      <c r="G59" s="95">
        <v>92</v>
      </c>
      <c r="H59" s="95">
        <v>100</v>
      </c>
      <c r="I59" s="95">
        <v>82</v>
      </c>
      <c r="J59" s="95">
        <v>131</v>
      </c>
      <c r="K59" s="95">
        <v>114</v>
      </c>
      <c r="L59" s="95">
        <v>116</v>
      </c>
      <c r="M59" s="95">
        <v>119</v>
      </c>
      <c r="N59" s="95">
        <v>111</v>
      </c>
      <c r="O59" s="586">
        <v>142</v>
      </c>
    </row>
    <row r="60" spans="2:15" x14ac:dyDescent="0.2">
      <c r="B60" s="567" t="s">
        <v>247</v>
      </c>
      <c r="C60" s="565">
        <f>SUM(F60:O60)</f>
        <v>771</v>
      </c>
      <c r="D60" s="565">
        <f>SUM(F60:J60)</f>
        <v>341</v>
      </c>
      <c r="E60" s="565">
        <f>SUM(K60:O60)</f>
        <v>430</v>
      </c>
      <c r="F60" s="26">
        <v>66</v>
      </c>
      <c r="G60" s="95">
        <v>56</v>
      </c>
      <c r="H60" s="95">
        <v>71</v>
      </c>
      <c r="I60" s="95">
        <v>73</v>
      </c>
      <c r="J60" s="95">
        <v>75</v>
      </c>
      <c r="K60" s="95">
        <v>70</v>
      </c>
      <c r="L60" s="95">
        <v>61</v>
      </c>
      <c r="M60" s="95">
        <v>82</v>
      </c>
      <c r="N60" s="95">
        <v>87</v>
      </c>
      <c r="O60" s="586">
        <v>130</v>
      </c>
    </row>
    <row r="61" spans="2:15" x14ac:dyDescent="0.2">
      <c r="B61" s="567" t="s">
        <v>246</v>
      </c>
      <c r="C61" s="565">
        <f>SUM(F61:O61)</f>
        <v>4207</v>
      </c>
      <c r="D61" s="565">
        <f>SUM(F61:J61)</f>
        <v>1892</v>
      </c>
      <c r="E61" s="565">
        <f>SUM(K61:O61)</f>
        <v>2315</v>
      </c>
      <c r="F61" s="26">
        <v>389</v>
      </c>
      <c r="G61" s="95">
        <v>413</v>
      </c>
      <c r="H61" s="95">
        <v>329</v>
      </c>
      <c r="I61" s="95">
        <v>379</v>
      </c>
      <c r="J61" s="95">
        <v>382</v>
      </c>
      <c r="K61" s="95">
        <v>475</v>
      </c>
      <c r="L61" s="95">
        <v>423</v>
      </c>
      <c r="M61" s="95">
        <v>462</v>
      </c>
      <c r="N61" s="95">
        <v>436</v>
      </c>
      <c r="O61" s="586">
        <v>519</v>
      </c>
    </row>
    <row r="62" spans="2:15" x14ac:dyDescent="0.2">
      <c r="B62" s="567" t="s">
        <v>245</v>
      </c>
      <c r="C62" s="565">
        <f>SUM(F62:O62)</f>
        <v>5339</v>
      </c>
      <c r="D62" s="565">
        <f>SUM(F62:J62)</f>
        <v>2777</v>
      </c>
      <c r="E62" s="565">
        <f>SUM(K62:O62)</f>
        <v>2562</v>
      </c>
      <c r="F62" s="26">
        <v>505</v>
      </c>
      <c r="G62" s="95">
        <v>531</v>
      </c>
      <c r="H62" s="95">
        <v>524</v>
      </c>
      <c r="I62" s="95">
        <v>602</v>
      </c>
      <c r="J62" s="95">
        <v>615</v>
      </c>
      <c r="K62" s="95">
        <v>601</v>
      </c>
      <c r="L62" s="95">
        <v>453</v>
      </c>
      <c r="M62" s="95">
        <v>564</v>
      </c>
      <c r="N62" s="95">
        <v>427</v>
      </c>
      <c r="O62" s="586">
        <v>517</v>
      </c>
    </row>
    <row r="63" spans="2:15" ht="15" thickBot="1" x14ac:dyDescent="0.25">
      <c r="B63" s="562"/>
      <c r="C63" s="798"/>
      <c r="D63" s="556"/>
      <c r="E63" s="798"/>
      <c r="F63" s="690"/>
      <c r="G63" s="553"/>
      <c r="H63" s="553"/>
      <c r="I63" s="553"/>
      <c r="J63" s="553"/>
      <c r="K63" s="553"/>
      <c r="L63" s="553"/>
      <c r="M63" s="553"/>
      <c r="N63" s="553"/>
      <c r="O63" s="550"/>
    </row>
    <row r="64" spans="2:15" ht="15" thickTop="1" x14ac:dyDescent="0.2">
      <c r="B64" s="549"/>
      <c r="D64" s="548"/>
      <c r="F64" s="548"/>
      <c r="G64" s="548"/>
      <c r="H64" s="548"/>
      <c r="I64" s="548"/>
      <c r="J64" s="548"/>
      <c r="K64" s="548"/>
      <c r="L64" s="548"/>
      <c r="M64" s="548"/>
      <c r="N64" s="548"/>
      <c r="O64" s="548"/>
    </row>
    <row r="65" spans="2:15" x14ac:dyDescent="0.2">
      <c r="B65" s="154" t="s">
        <v>141</v>
      </c>
      <c r="D65" s="548"/>
      <c r="F65" s="548"/>
      <c r="G65" s="548"/>
      <c r="H65" s="548"/>
      <c r="I65" s="548"/>
      <c r="J65" s="548"/>
      <c r="K65" s="548"/>
      <c r="L65" s="548"/>
      <c r="M65" s="548"/>
      <c r="N65" s="548"/>
      <c r="O65" s="548"/>
    </row>
    <row r="66" spans="2:15" x14ac:dyDescent="0.2">
      <c r="B66" s="154" t="s">
        <v>321</v>
      </c>
    </row>
    <row r="67" spans="2:15" x14ac:dyDescent="0.2">
      <c r="B67" s="411"/>
    </row>
    <row r="68" spans="2:15" x14ac:dyDescent="0.2">
      <c r="B68" s="549"/>
      <c r="D68" s="548"/>
      <c r="F68" s="548"/>
      <c r="G68" s="548"/>
      <c r="H68" s="548"/>
      <c r="I68" s="548"/>
      <c r="J68" s="548"/>
      <c r="K68" s="548"/>
      <c r="L68" s="548"/>
      <c r="M68" s="548"/>
      <c r="N68" s="548"/>
      <c r="O68" s="548"/>
    </row>
    <row r="69" spans="2:15" x14ac:dyDescent="0.2">
      <c r="B69" s="549"/>
      <c r="C69" s="114"/>
      <c r="D69" s="548"/>
      <c r="E69" s="114"/>
      <c r="F69" s="548"/>
      <c r="G69" s="548"/>
      <c r="H69" s="548"/>
      <c r="I69" s="548"/>
      <c r="J69" s="548"/>
      <c r="K69" s="548"/>
      <c r="L69" s="548"/>
      <c r="M69" s="548"/>
      <c r="N69" s="548"/>
      <c r="O69" s="548"/>
    </row>
  </sheetData>
  <pageMargins left="0.7" right="0.7" top="0.75" bottom="0.75" header="0.3" footer="0.3"/>
  <pageSetup paperSize="3" scale="7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66"/>
  <sheetViews>
    <sheetView workbookViewId="0">
      <selection activeCell="S12" sqref="S12"/>
    </sheetView>
  </sheetViews>
  <sheetFormatPr defaultRowHeight="14.25" x14ac:dyDescent="0.2"/>
  <cols>
    <col min="1" max="1" width="9" style="1"/>
    <col min="2" max="2" width="29.375" style="1" bestFit="1" customWidth="1"/>
    <col min="3" max="5" width="11.5" style="1" bestFit="1" customWidth="1"/>
    <col min="6" max="15" width="7.5" style="1" bestFit="1" customWidth="1"/>
    <col min="16" max="16384" width="9" style="1"/>
  </cols>
  <sheetData>
    <row r="2" spans="2:15" x14ac:dyDescent="0.2">
      <c r="B2" s="549" t="s">
        <v>332</v>
      </c>
    </row>
    <row r="3" spans="2:15" x14ac:dyDescent="0.2">
      <c r="B3" s="549" t="s">
        <v>331</v>
      </c>
      <c r="D3" s="548"/>
      <c r="F3" s="548"/>
      <c r="G3" s="548"/>
      <c r="H3" s="548"/>
      <c r="I3" s="548"/>
      <c r="J3" s="548"/>
      <c r="K3" s="548"/>
      <c r="L3" s="548"/>
      <c r="M3" s="548"/>
      <c r="N3" s="548"/>
      <c r="O3" s="548"/>
    </row>
    <row r="4" spans="2:15" x14ac:dyDescent="0.2">
      <c r="B4" s="549" t="s">
        <v>290</v>
      </c>
      <c r="C4" s="114"/>
      <c r="D4" s="548"/>
      <c r="E4" s="114"/>
      <c r="F4" s="548"/>
      <c r="G4" s="548"/>
      <c r="H4" s="548"/>
      <c r="I4" s="548"/>
      <c r="J4" s="548"/>
      <c r="K4" s="548"/>
      <c r="L4" s="548"/>
      <c r="M4" s="548"/>
      <c r="N4" s="548"/>
      <c r="O4" s="548"/>
    </row>
    <row r="5" spans="2:15" ht="15" thickBot="1" x14ac:dyDescent="0.25">
      <c r="B5" s="649"/>
      <c r="C5" s="780"/>
      <c r="D5" s="648"/>
      <c r="E5" s="780"/>
      <c r="F5" s="648"/>
      <c r="G5" s="648"/>
      <c r="H5" s="648"/>
      <c r="I5" s="648"/>
      <c r="J5" s="648"/>
      <c r="K5" s="648"/>
      <c r="L5" s="648"/>
      <c r="M5" s="648"/>
      <c r="N5" s="648"/>
      <c r="O5" s="648"/>
    </row>
    <row r="6" spans="2:15" ht="15.75" thickTop="1" thickBot="1" x14ac:dyDescent="0.25">
      <c r="B6" s="549"/>
      <c r="D6" s="548"/>
      <c r="F6" s="548"/>
      <c r="G6" s="548"/>
      <c r="H6" s="548"/>
      <c r="I6" s="548"/>
      <c r="J6" s="548"/>
      <c r="K6" s="548"/>
      <c r="L6" s="548"/>
      <c r="M6" s="548"/>
      <c r="N6" s="548"/>
      <c r="O6" s="548"/>
    </row>
    <row r="7" spans="2:15" ht="15" thickTop="1" x14ac:dyDescent="0.2">
      <c r="B7" s="647"/>
      <c r="C7" s="797"/>
      <c r="D7" s="639"/>
      <c r="E7" s="797"/>
      <c r="F7" s="796"/>
      <c r="G7" s="637"/>
      <c r="H7" s="636"/>
      <c r="I7" s="636"/>
      <c r="J7" s="636"/>
      <c r="K7" s="636"/>
      <c r="L7" s="636"/>
      <c r="M7" s="636"/>
      <c r="N7" s="636"/>
      <c r="O7" s="635"/>
    </row>
    <row r="8" spans="2:15" x14ac:dyDescent="0.2">
      <c r="B8" s="634" t="s">
        <v>289</v>
      </c>
      <c r="C8" s="795" t="s">
        <v>330</v>
      </c>
      <c r="D8" s="625" t="s">
        <v>329</v>
      </c>
      <c r="E8" s="625" t="s">
        <v>328</v>
      </c>
      <c r="F8" s="630" t="s">
        <v>327</v>
      </c>
      <c r="G8" s="680" t="s">
        <v>326</v>
      </c>
      <c r="H8" s="623">
        <v>1997</v>
      </c>
      <c r="I8" s="623">
        <v>1996</v>
      </c>
      <c r="J8" s="623">
        <v>1995</v>
      </c>
      <c r="K8" s="623">
        <v>1994</v>
      </c>
      <c r="L8" s="623">
        <v>1993</v>
      </c>
      <c r="M8" s="623">
        <v>1992</v>
      </c>
      <c r="N8" s="623">
        <v>1991</v>
      </c>
      <c r="O8" s="622">
        <v>1990</v>
      </c>
    </row>
    <row r="9" spans="2:15" x14ac:dyDescent="0.2">
      <c r="B9" s="621"/>
      <c r="C9" s="793"/>
      <c r="D9" s="794"/>
      <c r="E9" s="793"/>
      <c r="F9" s="676"/>
      <c r="G9" s="792"/>
      <c r="H9" s="610"/>
      <c r="I9" s="610"/>
      <c r="J9" s="610"/>
      <c r="K9" s="610"/>
      <c r="L9" s="610"/>
      <c r="M9" s="610"/>
      <c r="N9" s="610"/>
      <c r="O9" s="609"/>
    </row>
    <row r="10" spans="2:15" x14ac:dyDescent="0.2">
      <c r="B10" s="608"/>
      <c r="C10" s="573"/>
      <c r="D10" s="573"/>
      <c r="E10" s="573"/>
      <c r="F10" s="118"/>
      <c r="G10" s="575"/>
      <c r="H10" s="113"/>
      <c r="I10" s="113"/>
      <c r="J10" s="113"/>
      <c r="K10" s="113"/>
      <c r="L10" s="113"/>
      <c r="M10" s="597"/>
      <c r="N10" s="597"/>
      <c r="O10" s="682"/>
    </row>
    <row r="11" spans="2:15" x14ac:dyDescent="0.2">
      <c r="B11" s="791" t="s">
        <v>325</v>
      </c>
      <c r="C11" s="570">
        <f>(C20+C25)</f>
        <v>48929</v>
      </c>
      <c r="D11" s="570">
        <f>(D20+D25)</f>
        <v>23440</v>
      </c>
      <c r="E11" s="570">
        <f>(E20+E25)</f>
        <v>25489</v>
      </c>
      <c r="F11" s="81">
        <f>(F20+F25)</f>
        <v>5590</v>
      </c>
      <c r="G11" s="73">
        <f>(G20+G25)</f>
        <v>7051</v>
      </c>
      <c r="H11" s="73">
        <f>(H20+H25)</f>
        <v>4903</v>
      </c>
      <c r="I11" s="73">
        <f>(I20+I25)</f>
        <v>2514</v>
      </c>
      <c r="J11" s="73">
        <f>(J20+J25)</f>
        <v>3382</v>
      </c>
      <c r="K11" s="73">
        <f>(K20+K25)</f>
        <v>3953</v>
      </c>
      <c r="L11" s="73">
        <f>(L20+L25)</f>
        <v>4569</v>
      </c>
      <c r="M11" s="73">
        <f>(M20+M25)</f>
        <v>4347</v>
      </c>
      <c r="N11" s="73">
        <f>(N20+N25)</f>
        <v>4249</v>
      </c>
      <c r="O11" s="85">
        <f>(O20+O25)</f>
        <v>8371</v>
      </c>
    </row>
    <row r="12" spans="2:15" x14ac:dyDescent="0.2">
      <c r="B12" s="94"/>
      <c r="C12" s="576"/>
      <c r="D12" s="576"/>
      <c r="E12" s="576"/>
      <c r="F12" s="103"/>
      <c r="G12" s="104"/>
      <c r="H12" s="104"/>
      <c r="I12" s="104"/>
      <c r="J12" s="104"/>
      <c r="K12" s="104"/>
      <c r="L12" s="104"/>
      <c r="M12" s="104"/>
      <c r="N12" s="104"/>
      <c r="O12" s="789"/>
    </row>
    <row r="13" spans="2:15" x14ac:dyDescent="0.2">
      <c r="B13" s="790" t="s">
        <v>324</v>
      </c>
      <c r="C13" s="576">
        <f>(C30+C29+C39+C38)</f>
        <v>31838</v>
      </c>
      <c r="D13" s="576">
        <f>(D30+D29+D39+D38)</f>
        <v>15831</v>
      </c>
      <c r="E13" s="576">
        <f>(E30+E29+E39+E38)</f>
        <v>16007</v>
      </c>
      <c r="F13" s="103">
        <f>(F30+F29+F39+F38)</f>
        <v>3793</v>
      </c>
      <c r="G13" s="104">
        <f>(G30+G29+G39+G38)</f>
        <v>4875</v>
      </c>
      <c r="H13" s="104">
        <f>(H30+H29+H39+H38)</f>
        <v>3389</v>
      </c>
      <c r="I13" s="104">
        <f>(I30+I29+I39+I38)</f>
        <v>1621</v>
      </c>
      <c r="J13" s="104">
        <f>(J30+J29+J39+J38)</f>
        <v>2153</v>
      </c>
      <c r="K13" s="104">
        <f>(K30+K29+K39+K38)</f>
        <v>2262</v>
      </c>
      <c r="L13" s="104">
        <f>(L30+L29+L39+L38)</f>
        <v>2835</v>
      </c>
      <c r="M13" s="104">
        <f>(M30+M29+M39+M38)</f>
        <v>2606</v>
      </c>
      <c r="N13" s="104">
        <f>(N30+N29+N39+N38)</f>
        <v>2249</v>
      </c>
      <c r="O13" s="789">
        <f>(O30+O29+O39+O38)</f>
        <v>6055</v>
      </c>
    </row>
    <row r="14" spans="2:15" x14ac:dyDescent="0.2">
      <c r="B14" s="790" t="s">
        <v>323</v>
      </c>
      <c r="C14" s="576">
        <f>(C33+C31+C32+C37+C44+C42+C43+C53+C55)</f>
        <v>12086</v>
      </c>
      <c r="D14" s="576">
        <f>(D33+D31+D32+D37+D44+D42+D43+D53+D55)</f>
        <v>5431</v>
      </c>
      <c r="E14" s="576">
        <f>(E33+E31+E32+E37+E44+E42+E43+E53+E55)</f>
        <v>6655</v>
      </c>
      <c r="F14" s="103">
        <f>(F33+F31+F32+F37+F44+F42+F43+F53+F55)</f>
        <v>1230</v>
      </c>
      <c r="G14" s="104">
        <f>(G33+G31+G32+G37+G44+G42+G43+G53+G55)</f>
        <v>1487</v>
      </c>
      <c r="H14" s="104">
        <f>(H33+H31+H32+H37+H44+H42+H43+H53+H55)</f>
        <v>1203</v>
      </c>
      <c r="I14" s="104">
        <f>(I33+I31+I32+I37+I44+I42+I43+I53+I55)</f>
        <v>644</v>
      </c>
      <c r="J14" s="104">
        <f>(J33+J31+J32+J37+J44+J42+J43+J53+J55)</f>
        <v>867</v>
      </c>
      <c r="K14" s="104">
        <f>(K33+K31+K32+K37+K44+K42+K43+K53+K55)</f>
        <v>1166</v>
      </c>
      <c r="L14" s="104">
        <f>(L33+L31+L32+L37+L44+L42+L43+L53+L55)</f>
        <v>1314</v>
      </c>
      <c r="M14" s="104">
        <f>(M33+M31+M32+M37+M44+M42+M43+M53+M55)</f>
        <v>1270</v>
      </c>
      <c r="N14" s="104">
        <f>(N33+N31+N32+N37+N44+N42+N43+N53+N55)</f>
        <v>1178</v>
      </c>
      <c r="O14" s="789">
        <f>(O33+O31+O32+O37+O44+O42+O43+O53+O55)</f>
        <v>1727</v>
      </c>
    </row>
    <row r="15" spans="2:15" x14ac:dyDescent="0.2">
      <c r="B15" s="790" t="s">
        <v>221</v>
      </c>
      <c r="C15" s="576">
        <f>(C16+C17+C18)</f>
        <v>5005</v>
      </c>
      <c r="D15" s="576">
        <f>(D16+D17+D18)</f>
        <v>2178</v>
      </c>
      <c r="E15" s="576">
        <f>(E16+E17+E18)</f>
        <v>2827</v>
      </c>
      <c r="F15" s="103">
        <f>(F16+F17+F18)</f>
        <v>567</v>
      </c>
      <c r="G15" s="104">
        <f>(G16+G17+G18)</f>
        <v>689</v>
      </c>
      <c r="H15" s="104">
        <f>(H16+H17+H18)</f>
        <v>311</v>
      </c>
      <c r="I15" s="104">
        <f>(I16+I17+I18)</f>
        <v>249</v>
      </c>
      <c r="J15" s="104">
        <f>(J16+J17+J18)</f>
        <v>362</v>
      </c>
      <c r="K15" s="104">
        <f>(K16+K17+K18)</f>
        <v>525</v>
      </c>
      <c r="L15" s="104">
        <f>(L16+L17+L18)</f>
        <v>420</v>
      </c>
      <c r="M15" s="104">
        <f>(M16+M17+M18)</f>
        <v>471</v>
      </c>
      <c r="N15" s="104">
        <f>(N16+N17+N18)</f>
        <v>822</v>
      </c>
      <c r="O15" s="789">
        <f>(O16+O17+O18)</f>
        <v>589</v>
      </c>
    </row>
    <row r="16" spans="2:15" x14ac:dyDescent="0.2">
      <c r="B16" s="790" t="s">
        <v>220</v>
      </c>
      <c r="C16" s="565">
        <f>(C34)</f>
        <v>790</v>
      </c>
      <c r="D16" s="565">
        <f>(D34)</f>
        <v>314</v>
      </c>
      <c r="E16" s="565">
        <f>(E34)</f>
        <v>476</v>
      </c>
      <c r="F16" s="108">
        <f>(F34)</f>
        <v>145</v>
      </c>
      <c r="G16" s="95">
        <f>(G34)</f>
        <v>0</v>
      </c>
      <c r="H16" s="95">
        <f>(H34)</f>
        <v>5</v>
      </c>
      <c r="I16" s="95">
        <f>(I34)</f>
        <v>37</v>
      </c>
      <c r="J16" s="95">
        <f>(J34)</f>
        <v>127</v>
      </c>
      <c r="K16" s="95">
        <f>(K34)</f>
        <v>0</v>
      </c>
      <c r="L16" s="95">
        <f>(L34)</f>
        <v>109</v>
      </c>
      <c r="M16" s="95">
        <f>(M34)</f>
        <v>0</v>
      </c>
      <c r="N16" s="95">
        <f>(N34)</f>
        <v>286</v>
      </c>
      <c r="O16" s="586">
        <f>(O34)</f>
        <v>81</v>
      </c>
    </row>
    <row r="17" spans="2:15" x14ac:dyDescent="0.2">
      <c r="B17" s="790" t="s">
        <v>322</v>
      </c>
      <c r="C17" s="576">
        <f>(C47+C49+C61)</f>
        <v>1785</v>
      </c>
      <c r="D17" s="576">
        <f>(D47+D49+D61)</f>
        <v>740</v>
      </c>
      <c r="E17" s="576">
        <f>(E47+E49+E61)</f>
        <v>1045</v>
      </c>
      <c r="F17" s="103">
        <f>(F47+F49+F61)</f>
        <v>189</v>
      </c>
      <c r="G17" s="104">
        <f>(G47+G49+G61)</f>
        <v>315</v>
      </c>
      <c r="H17" s="104">
        <f>(H47+H49+H61)</f>
        <v>65</v>
      </c>
      <c r="I17" s="104">
        <f>(I47+I49+I61)</f>
        <v>49</v>
      </c>
      <c r="J17" s="104">
        <f>(J47+J49+J61)</f>
        <v>122</v>
      </c>
      <c r="K17" s="104">
        <f>(K47+K49+K61)</f>
        <v>357</v>
      </c>
      <c r="L17" s="104">
        <f>(L47+L49+L61)</f>
        <v>120</v>
      </c>
      <c r="M17" s="104">
        <f>(M47+M49+M61)</f>
        <v>154</v>
      </c>
      <c r="N17" s="104">
        <f>(N47+N49+N61)</f>
        <v>207</v>
      </c>
      <c r="O17" s="789">
        <f>(O47+O49+O61)</f>
        <v>207</v>
      </c>
    </row>
    <row r="18" spans="2:15" x14ac:dyDescent="0.2">
      <c r="B18" s="790" t="s">
        <v>275</v>
      </c>
      <c r="C18" s="576">
        <f>(C48+C52+C54+C56+C59+C60+C62)</f>
        <v>2430</v>
      </c>
      <c r="D18" s="576">
        <f>(D48+D52+D54+D56+D59+D60+D62)</f>
        <v>1124</v>
      </c>
      <c r="E18" s="576">
        <f>(E48+E52+E54+E56+E59+E60+E62)</f>
        <v>1306</v>
      </c>
      <c r="F18" s="103">
        <f>(F48+F52+F54+F56+F59+F60+F62)</f>
        <v>233</v>
      </c>
      <c r="G18" s="104">
        <f>(G48+G52+G54+G56+G59+G60+G62)</f>
        <v>374</v>
      </c>
      <c r="H18" s="104">
        <f>(H48+H52+H54+H56+H59+H60+H62)</f>
        <v>241</v>
      </c>
      <c r="I18" s="104">
        <f>(I48+I52+I54+I56+I59+I60+I62)</f>
        <v>163</v>
      </c>
      <c r="J18" s="104">
        <f>(J48+J52+J54+J56+J59+J60+J62)</f>
        <v>113</v>
      </c>
      <c r="K18" s="104">
        <f>(K48+K52+K54+K56+K59+K60+K62)</f>
        <v>168</v>
      </c>
      <c r="L18" s="104">
        <f>(L48+L52+L54+L56+L59+L60+L62)</f>
        <v>191</v>
      </c>
      <c r="M18" s="104">
        <f>(M48+M52+M54+M56+M59+M60+M62)</f>
        <v>317</v>
      </c>
      <c r="N18" s="104">
        <f>(N48+N52+N54+N56+N59+N60+N62)</f>
        <v>329</v>
      </c>
      <c r="O18" s="789">
        <f>(O48+O52+O54+O56+O59+O60+O62)</f>
        <v>301</v>
      </c>
    </row>
    <row r="19" spans="2:15" x14ac:dyDescent="0.2">
      <c r="B19" s="790"/>
      <c r="C19" s="573"/>
      <c r="D19" s="573"/>
      <c r="E19" s="573"/>
      <c r="F19" s="118"/>
      <c r="G19" s="113"/>
      <c r="H19" s="113"/>
      <c r="I19" s="113"/>
      <c r="J19" s="113"/>
      <c r="K19" s="113"/>
      <c r="L19" s="113"/>
      <c r="M19" s="113"/>
      <c r="N19" s="113"/>
      <c r="O19" s="572"/>
    </row>
    <row r="20" spans="2:15" x14ac:dyDescent="0.2">
      <c r="B20" s="790" t="s">
        <v>218</v>
      </c>
      <c r="C20" s="576">
        <f>(C21+C24)</f>
        <v>48396</v>
      </c>
      <c r="D20" s="576">
        <f>(D21+D24)</f>
        <v>23236</v>
      </c>
      <c r="E20" s="576">
        <f>(E21+E24)</f>
        <v>25160</v>
      </c>
      <c r="F20" s="103">
        <f>(F21+F24)</f>
        <v>5572</v>
      </c>
      <c r="G20" s="104">
        <f>(G21+G24)</f>
        <v>6899</v>
      </c>
      <c r="H20" s="104">
        <f>(H21+H24)</f>
        <v>4877</v>
      </c>
      <c r="I20" s="104">
        <f>(I21+I24)</f>
        <v>2506</v>
      </c>
      <c r="J20" s="104">
        <f>(J21+J24)</f>
        <v>3382</v>
      </c>
      <c r="K20" s="104">
        <f>(K21+K24)</f>
        <v>3953</v>
      </c>
      <c r="L20" s="104">
        <f>(L21+L24)</f>
        <v>4511</v>
      </c>
      <c r="M20" s="104">
        <f>(M21+M24)</f>
        <v>4307</v>
      </c>
      <c r="N20" s="104">
        <f>(N21+N24)</f>
        <v>4167</v>
      </c>
      <c r="O20" s="789">
        <f>(O21+O24)</f>
        <v>8222</v>
      </c>
    </row>
    <row r="21" spans="2:15" x14ac:dyDescent="0.2">
      <c r="B21" s="790" t="s">
        <v>217</v>
      </c>
      <c r="C21" s="788">
        <f>(C22+C23)</f>
        <v>47868</v>
      </c>
      <c r="D21" s="788">
        <f>(D22+D23)</f>
        <v>23005</v>
      </c>
      <c r="E21" s="788">
        <f>(E22+E23)</f>
        <v>24863</v>
      </c>
      <c r="F21" s="787">
        <f>(F22+F23)</f>
        <v>5572</v>
      </c>
      <c r="G21" s="593">
        <f>(G22+G23)</f>
        <v>6837</v>
      </c>
      <c r="H21" s="593">
        <f>(H22+H23)</f>
        <v>4791</v>
      </c>
      <c r="I21" s="593">
        <f>(I22+I23)</f>
        <v>2432</v>
      </c>
      <c r="J21" s="593">
        <f>(J22+J23)</f>
        <v>3373</v>
      </c>
      <c r="K21" s="593">
        <f>(K22+K23)</f>
        <v>3937</v>
      </c>
      <c r="L21" s="593">
        <f>(L22+L23)</f>
        <v>4476</v>
      </c>
      <c r="M21" s="593">
        <f>(M22+M23)</f>
        <v>4167</v>
      </c>
      <c r="N21" s="593">
        <f>(N22+N23)</f>
        <v>4097</v>
      </c>
      <c r="O21" s="785">
        <f>(O22+O23)</f>
        <v>8186</v>
      </c>
    </row>
    <row r="22" spans="2:15" x14ac:dyDescent="0.2">
      <c r="B22" s="790" t="s">
        <v>216</v>
      </c>
      <c r="C22" s="788">
        <f>(C30+C29+C34+C33+C39+C38+C44+C47+C49+C53+C55+C61)</f>
        <v>39609</v>
      </c>
      <c r="D22" s="788">
        <f>(D30+D29+D34+D33+D39+D38+D44+D47+D49+D53+D55+D61)</f>
        <v>19448</v>
      </c>
      <c r="E22" s="788">
        <f>(E30+E29+E34+E33+E39+E38+E44+E47+E49+E53+E55+E61)</f>
        <v>20161</v>
      </c>
      <c r="F22" s="787">
        <f>(F30+F29+F34+F33+F39+F38+F44+F47+F49+F53+F55+F61)</f>
        <v>4498</v>
      </c>
      <c r="G22" s="593">
        <f>(G30+G29+G34+G33+G39+G38+G44+G47+G49+G53+G55+G61)</f>
        <v>6431</v>
      </c>
      <c r="H22" s="593">
        <f>(H30+H29+H34+H33+H39+H38+H44+H47+H49+H53+H55+H61)</f>
        <v>4091</v>
      </c>
      <c r="I22" s="593">
        <f>(I30+I29+I34+I33+I39+I38+I44+I47+I49+I53+I55+I61)</f>
        <v>1878</v>
      </c>
      <c r="J22" s="593">
        <f>(J30+J29+J34+J33+J39+J38+J44+J47+J49+J53+J55+J61)</f>
        <v>2550</v>
      </c>
      <c r="K22" s="593">
        <f>(K30+K29+K34+K33+K39+K38+K44+K47+K49+K53+K55+K61)</f>
        <v>3196</v>
      </c>
      <c r="L22" s="593">
        <f>(L30+L29+L34+L33+L39+L38+L44+L47+L49+L53+L55+L61)</f>
        <v>3402</v>
      </c>
      <c r="M22" s="593">
        <f>(M30+M29+M34+M33+M39+M38+M44+M47+M49+M53+M55+M61)</f>
        <v>3320</v>
      </c>
      <c r="N22" s="593">
        <f>(N30+N29+N34+N33+N39+N38+N44+N47+N49+N53+N55+N61)</f>
        <v>3392</v>
      </c>
      <c r="O22" s="785">
        <f>(O30+O29+O34+O33+O39+O38+O44+O47+O49+O53+O55+O61)</f>
        <v>6851</v>
      </c>
    </row>
    <row r="23" spans="2:15" x14ac:dyDescent="0.2">
      <c r="B23" s="790" t="s">
        <v>215</v>
      </c>
      <c r="C23" s="788">
        <f>(C32+C31+C37+C43+C42+C60+C62)</f>
        <v>8259</v>
      </c>
      <c r="D23" s="788">
        <f>(D32+D31+D37+D43+D42+D60+D62)</f>
        <v>3557</v>
      </c>
      <c r="E23" s="788">
        <f>(E32+E31+E37+E43+E42+E60+E62)</f>
        <v>4702</v>
      </c>
      <c r="F23" s="787">
        <f>(F32+F31+F37+F43+F42+F60+F62)</f>
        <v>1074</v>
      </c>
      <c r="G23" s="593">
        <f>(G32+G31+G37+G43+G42+G60+G62)</f>
        <v>406</v>
      </c>
      <c r="H23" s="593">
        <f>(H32+H31+H37+H43+H42+H60+H62)</f>
        <v>700</v>
      </c>
      <c r="I23" s="593">
        <f>(I32+I31+I37+I43+I42+I60+I62)</f>
        <v>554</v>
      </c>
      <c r="J23" s="593">
        <f>(J32+J31+J37+J43+J42+J60+J62)</f>
        <v>823</v>
      </c>
      <c r="K23" s="593">
        <f>(K32+K31+K37+K43+K42+K60+K62)</f>
        <v>741</v>
      </c>
      <c r="L23" s="593">
        <f>(L32+L31+L37+L43+L42+L60+L62)</f>
        <v>1074</v>
      </c>
      <c r="M23" s="593">
        <f>(M32+M31+M37+M43+M42+M60+M62)</f>
        <v>847</v>
      </c>
      <c r="N23" s="593">
        <f>(N32+N31+N37+N43+N42+N60+N62)</f>
        <v>705</v>
      </c>
      <c r="O23" s="785">
        <f>(O32+O31+O37+O43+O42+O60+O62)</f>
        <v>1335</v>
      </c>
    </row>
    <row r="24" spans="2:15" x14ac:dyDescent="0.2">
      <c r="B24" s="790" t="s">
        <v>214</v>
      </c>
      <c r="C24" s="788">
        <f>(C56+C59)</f>
        <v>528</v>
      </c>
      <c r="D24" s="788">
        <f>(D56+D59)</f>
        <v>231</v>
      </c>
      <c r="E24" s="788">
        <f>(E56+E59)</f>
        <v>297</v>
      </c>
      <c r="F24" s="787">
        <f>(F56+F59)</f>
        <v>0</v>
      </c>
      <c r="G24" s="593">
        <f>(G56+G59)</f>
        <v>62</v>
      </c>
      <c r="H24" s="593">
        <f>(H56+H59)</f>
        <v>86</v>
      </c>
      <c r="I24" s="593">
        <f>(I56+I59)</f>
        <v>74</v>
      </c>
      <c r="J24" s="593">
        <f>(J56+J59)</f>
        <v>9</v>
      </c>
      <c r="K24" s="593">
        <f>(K56+K59)</f>
        <v>16</v>
      </c>
      <c r="L24" s="593">
        <f>(L56+L59)</f>
        <v>35</v>
      </c>
      <c r="M24" s="593">
        <f>(M56+M59)</f>
        <v>140</v>
      </c>
      <c r="N24" s="593">
        <f>(N56+N59)</f>
        <v>70</v>
      </c>
      <c r="O24" s="785">
        <f>(O56+O59)</f>
        <v>36</v>
      </c>
    </row>
    <row r="25" spans="2:15" x14ac:dyDescent="0.2">
      <c r="B25" s="72" t="s">
        <v>213</v>
      </c>
      <c r="C25" s="576">
        <f>(C48+C52+C54)</f>
        <v>533</v>
      </c>
      <c r="D25" s="576">
        <f>(D48+D52+D54)</f>
        <v>204</v>
      </c>
      <c r="E25" s="576">
        <f>(E48+E52+E54)</f>
        <v>329</v>
      </c>
      <c r="F25" s="103">
        <f>(F48+F52+F54)</f>
        <v>18</v>
      </c>
      <c r="G25" s="104">
        <f>(G48+G52+G54)</f>
        <v>152</v>
      </c>
      <c r="H25" s="104">
        <f>(H48+H52+H54)</f>
        <v>26</v>
      </c>
      <c r="I25" s="104">
        <f>(I48+I52+I54)</f>
        <v>8</v>
      </c>
      <c r="J25" s="104">
        <f>(J48+J52+J54)</f>
        <v>0</v>
      </c>
      <c r="K25" s="104">
        <f>(K48+K52+K54)</f>
        <v>0</v>
      </c>
      <c r="L25" s="104">
        <f>(L48+L52+L54)</f>
        <v>58</v>
      </c>
      <c r="M25" s="104">
        <f>(M48+M52+M54)</f>
        <v>40</v>
      </c>
      <c r="N25" s="104">
        <f>(N48+N52+N54)</f>
        <v>82</v>
      </c>
      <c r="O25" s="789">
        <f>(O48+O52+O54)</f>
        <v>149</v>
      </c>
    </row>
    <row r="26" spans="2:15" x14ac:dyDescent="0.2">
      <c r="B26" s="567"/>
      <c r="C26" s="788"/>
      <c r="D26" s="788"/>
      <c r="E26" s="788"/>
      <c r="F26" s="787"/>
      <c r="G26" s="786"/>
      <c r="H26" s="593"/>
      <c r="I26" s="593"/>
      <c r="J26" s="593"/>
      <c r="K26" s="593"/>
      <c r="L26" s="593"/>
      <c r="M26" s="593"/>
      <c r="N26" s="593"/>
      <c r="O26" s="785"/>
    </row>
    <row r="27" spans="2:15" x14ac:dyDescent="0.2">
      <c r="B27" s="567"/>
      <c r="C27" s="573"/>
      <c r="D27" s="565"/>
      <c r="E27" s="573"/>
      <c r="F27" s="118"/>
      <c r="G27" s="575"/>
      <c r="H27" s="113"/>
      <c r="I27" s="113"/>
      <c r="J27" s="95"/>
      <c r="K27" s="95"/>
      <c r="L27" s="694"/>
      <c r="M27" s="113"/>
      <c r="N27" s="95"/>
      <c r="O27" s="693"/>
    </row>
    <row r="28" spans="2:15" x14ac:dyDescent="0.2">
      <c r="B28" s="567" t="s">
        <v>274</v>
      </c>
      <c r="C28" s="565">
        <f>SUM(F28:O28)</f>
        <v>23092</v>
      </c>
      <c r="D28" s="565">
        <f>SUM(F28:J28)</f>
        <v>11037</v>
      </c>
      <c r="E28" s="565">
        <f>SUM(K28:O28)</f>
        <v>12055</v>
      </c>
      <c r="F28" s="108">
        <v>3100</v>
      </c>
      <c r="G28" s="525">
        <v>2956</v>
      </c>
      <c r="H28" s="95">
        <v>2045</v>
      </c>
      <c r="I28" s="95">
        <v>1397</v>
      </c>
      <c r="J28" s="95">
        <v>1539</v>
      </c>
      <c r="K28" s="95">
        <v>1804</v>
      </c>
      <c r="L28" s="95">
        <v>2349</v>
      </c>
      <c r="M28" s="95">
        <v>2122</v>
      </c>
      <c r="N28" s="95">
        <v>1751</v>
      </c>
      <c r="O28" s="586">
        <v>4029</v>
      </c>
    </row>
    <row r="29" spans="2:15" x14ac:dyDescent="0.2">
      <c r="B29" s="567" t="s">
        <v>273</v>
      </c>
      <c r="C29" s="565">
        <f>SUM(F29:O29)</f>
        <v>7681</v>
      </c>
      <c r="D29" s="565">
        <f>SUM(F29:J29)</f>
        <v>4813</v>
      </c>
      <c r="E29" s="565">
        <f>SUM(K29:O29)</f>
        <v>2868</v>
      </c>
      <c r="F29" s="108">
        <v>906</v>
      </c>
      <c r="G29" s="525">
        <v>1964</v>
      </c>
      <c r="H29" s="95">
        <v>513</v>
      </c>
      <c r="I29" s="95">
        <v>654</v>
      </c>
      <c r="J29" s="95">
        <v>776</v>
      </c>
      <c r="K29" s="95">
        <v>344</v>
      </c>
      <c r="L29" s="95">
        <v>421</v>
      </c>
      <c r="M29" s="95">
        <v>180</v>
      </c>
      <c r="N29" s="95">
        <v>172</v>
      </c>
      <c r="O29" s="586">
        <v>1751</v>
      </c>
    </row>
    <row r="30" spans="2:15" x14ac:dyDescent="0.2">
      <c r="B30" s="567" t="s">
        <v>272</v>
      </c>
      <c r="C30" s="565">
        <f>SUM(F30:O30)</f>
        <v>8993</v>
      </c>
      <c r="D30" s="565">
        <f>SUM(F30:J30)</f>
        <v>3626</v>
      </c>
      <c r="E30" s="565">
        <f>SUM(K30:O30)</f>
        <v>5367</v>
      </c>
      <c r="F30" s="108">
        <v>1445</v>
      </c>
      <c r="G30" s="525">
        <v>390</v>
      </c>
      <c r="H30" s="95">
        <v>942</v>
      </c>
      <c r="I30" s="95">
        <v>431</v>
      </c>
      <c r="J30" s="95">
        <v>418</v>
      </c>
      <c r="K30" s="95">
        <v>862</v>
      </c>
      <c r="L30" s="95">
        <v>1296</v>
      </c>
      <c r="M30" s="95">
        <v>1440</v>
      </c>
      <c r="N30" s="95">
        <v>527</v>
      </c>
      <c r="O30" s="586">
        <v>1242</v>
      </c>
    </row>
    <row r="31" spans="2:15" x14ac:dyDescent="0.2">
      <c r="B31" s="567" t="s">
        <v>271</v>
      </c>
      <c r="C31" s="565">
        <f>SUM(F31:O31)</f>
        <v>339</v>
      </c>
      <c r="D31" s="565">
        <f>SUM(F31:J31)</f>
        <v>139</v>
      </c>
      <c r="E31" s="565">
        <f>SUM(K31:O31)</f>
        <v>200</v>
      </c>
      <c r="F31" s="108">
        <v>38</v>
      </c>
      <c r="G31" s="525">
        <v>42</v>
      </c>
      <c r="H31" s="95">
        <v>24</v>
      </c>
      <c r="I31" s="95">
        <v>7</v>
      </c>
      <c r="J31" s="95">
        <v>28</v>
      </c>
      <c r="K31" s="95">
        <v>71</v>
      </c>
      <c r="L31" s="95">
        <v>50</v>
      </c>
      <c r="M31" s="95">
        <v>0</v>
      </c>
      <c r="N31" s="95">
        <v>79</v>
      </c>
      <c r="O31" s="586">
        <v>0</v>
      </c>
    </row>
    <row r="32" spans="2:15" x14ac:dyDescent="0.2">
      <c r="B32" s="567" t="s">
        <v>270</v>
      </c>
      <c r="C32" s="565">
        <f>SUM(F32:O32)</f>
        <v>2465</v>
      </c>
      <c r="D32" s="565">
        <f>SUM(F32:J32)</f>
        <v>628</v>
      </c>
      <c r="E32" s="565">
        <f>SUM(K32:O32)</f>
        <v>1837</v>
      </c>
      <c r="F32" s="108">
        <v>274</v>
      </c>
      <c r="G32" s="525">
        <v>3</v>
      </c>
      <c r="H32" s="95">
        <v>63</v>
      </c>
      <c r="I32" s="95">
        <v>228</v>
      </c>
      <c r="J32" s="95">
        <v>60</v>
      </c>
      <c r="K32" s="95">
        <v>190</v>
      </c>
      <c r="L32" s="95">
        <v>234</v>
      </c>
      <c r="M32" s="95">
        <v>440</v>
      </c>
      <c r="N32" s="95">
        <v>291</v>
      </c>
      <c r="O32" s="586">
        <v>682</v>
      </c>
    </row>
    <row r="33" spans="2:15" x14ac:dyDescent="0.2">
      <c r="B33" s="567" t="s">
        <v>269</v>
      </c>
      <c r="C33" s="565">
        <f>SUM(F33:O33)</f>
        <v>2824</v>
      </c>
      <c r="D33" s="565">
        <f>SUM(F33:J33)</f>
        <v>1517</v>
      </c>
      <c r="E33" s="565">
        <f>SUM(K33:O33)</f>
        <v>1307</v>
      </c>
      <c r="F33" s="108">
        <v>292</v>
      </c>
      <c r="G33" s="525">
        <v>557</v>
      </c>
      <c r="H33" s="95">
        <v>498</v>
      </c>
      <c r="I33" s="95">
        <v>40</v>
      </c>
      <c r="J33" s="95">
        <v>130</v>
      </c>
      <c r="K33" s="95">
        <v>337</v>
      </c>
      <c r="L33" s="95">
        <v>239</v>
      </c>
      <c r="M33" s="95">
        <v>62</v>
      </c>
      <c r="N33" s="95">
        <v>396</v>
      </c>
      <c r="O33" s="586">
        <v>273</v>
      </c>
    </row>
    <row r="34" spans="2:15" x14ac:dyDescent="0.2">
      <c r="B34" s="567" t="s">
        <v>268</v>
      </c>
      <c r="C34" s="565">
        <f>SUM(F34:O34)</f>
        <v>790</v>
      </c>
      <c r="D34" s="565">
        <f>SUM(F34:J34)</f>
        <v>314</v>
      </c>
      <c r="E34" s="565">
        <f>SUM(K34:O34)</f>
        <v>476</v>
      </c>
      <c r="F34" s="108">
        <v>145</v>
      </c>
      <c r="G34" s="525">
        <v>0</v>
      </c>
      <c r="H34" s="95">
        <v>5</v>
      </c>
      <c r="I34" s="95">
        <v>37</v>
      </c>
      <c r="J34" s="95">
        <v>127</v>
      </c>
      <c r="K34" s="95">
        <v>0</v>
      </c>
      <c r="L34" s="95">
        <v>109</v>
      </c>
      <c r="M34" s="95">
        <v>0</v>
      </c>
      <c r="N34" s="95">
        <v>286</v>
      </c>
      <c r="O34" s="586">
        <v>81</v>
      </c>
    </row>
    <row r="35" spans="2:15" x14ac:dyDescent="0.2">
      <c r="B35" s="567"/>
      <c r="C35" s="573"/>
      <c r="D35" s="565"/>
      <c r="E35" s="573"/>
      <c r="F35" s="108"/>
      <c r="G35" s="525"/>
      <c r="H35" s="95"/>
      <c r="I35" s="95"/>
      <c r="J35" s="95"/>
      <c r="K35" s="95"/>
      <c r="L35" s="95"/>
      <c r="M35" s="95"/>
      <c r="N35" s="95"/>
      <c r="O35" s="586"/>
    </row>
    <row r="36" spans="2:15" x14ac:dyDescent="0.2">
      <c r="B36" s="567" t="s">
        <v>267</v>
      </c>
      <c r="C36" s="565">
        <f>SUM(F36:O36)</f>
        <v>18072</v>
      </c>
      <c r="D36" s="565">
        <f>SUM(F36:J36)</f>
        <v>8772</v>
      </c>
      <c r="E36" s="565">
        <f>SUM(K36:O36)</f>
        <v>9300</v>
      </c>
      <c r="F36" s="108">
        <v>1958</v>
      </c>
      <c r="G36" s="525">
        <v>2662</v>
      </c>
      <c r="H36" s="95">
        <v>2294</v>
      </c>
      <c r="I36" s="95">
        <v>714</v>
      </c>
      <c r="J36" s="95">
        <v>1144</v>
      </c>
      <c r="K36" s="95">
        <v>1346</v>
      </c>
      <c r="L36" s="95">
        <v>1630</v>
      </c>
      <c r="M36" s="95">
        <v>1130</v>
      </c>
      <c r="N36" s="95">
        <v>1675</v>
      </c>
      <c r="O36" s="586">
        <v>3519</v>
      </c>
    </row>
    <row r="37" spans="2:15" x14ac:dyDescent="0.2">
      <c r="B37" s="567" t="s">
        <v>266</v>
      </c>
      <c r="C37" s="565">
        <f>SUM(F37:O37)</f>
        <v>2908</v>
      </c>
      <c r="D37" s="565">
        <f>SUM(F37:J37)</f>
        <v>1380</v>
      </c>
      <c r="E37" s="565">
        <f>SUM(K37:O37)</f>
        <v>1528</v>
      </c>
      <c r="F37" s="108">
        <v>516</v>
      </c>
      <c r="G37" s="525">
        <v>141</v>
      </c>
      <c r="H37" s="95">
        <v>360</v>
      </c>
      <c r="I37" s="95">
        <v>178</v>
      </c>
      <c r="J37" s="95">
        <v>185</v>
      </c>
      <c r="K37" s="95">
        <v>290</v>
      </c>
      <c r="L37" s="95">
        <v>512</v>
      </c>
      <c r="M37" s="95">
        <v>144</v>
      </c>
      <c r="N37" s="95">
        <v>125</v>
      </c>
      <c r="O37" s="586">
        <v>457</v>
      </c>
    </row>
    <row r="38" spans="2:15" x14ac:dyDescent="0.2">
      <c r="B38" s="567" t="s">
        <v>265</v>
      </c>
      <c r="C38" s="565">
        <f>SUM(F38:O38)</f>
        <v>10619</v>
      </c>
      <c r="D38" s="565">
        <f>SUM(F38:J38)</f>
        <v>5197</v>
      </c>
      <c r="E38" s="565">
        <f>SUM(K38:O38)</f>
        <v>5422</v>
      </c>
      <c r="F38" s="108">
        <v>786</v>
      </c>
      <c r="G38" s="525">
        <v>1767</v>
      </c>
      <c r="H38" s="95">
        <v>1349</v>
      </c>
      <c r="I38" s="95">
        <v>446</v>
      </c>
      <c r="J38" s="95">
        <v>849</v>
      </c>
      <c r="K38" s="95">
        <v>614</v>
      </c>
      <c r="L38" s="95">
        <v>434</v>
      </c>
      <c r="M38" s="95">
        <v>596</v>
      </c>
      <c r="N38" s="95">
        <v>1195</v>
      </c>
      <c r="O38" s="586">
        <v>2583</v>
      </c>
    </row>
    <row r="39" spans="2:15" x14ac:dyDescent="0.2">
      <c r="B39" s="567" t="s">
        <v>264</v>
      </c>
      <c r="C39" s="565">
        <f>SUM(F39:O39)</f>
        <v>4545</v>
      </c>
      <c r="D39" s="565">
        <f>SUM(F39:J39)</f>
        <v>2195</v>
      </c>
      <c r="E39" s="565">
        <f>SUM(K39:O39)</f>
        <v>2350</v>
      </c>
      <c r="F39" s="108">
        <v>656</v>
      </c>
      <c r="G39" s="525">
        <v>754</v>
      </c>
      <c r="H39" s="95">
        <v>585</v>
      </c>
      <c r="I39" s="95">
        <v>90</v>
      </c>
      <c r="J39" s="95">
        <v>110</v>
      </c>
      <c r="K39" s="95">
        <v>442</v>
      </c>
      <c r="L39" s="95">
        <v>684</v>
      </c>
      <c r="M39" s="95">
        <v>390</v>
      </c>
      <c r="N39" s="95">
        <v>355</v>
      </c>
      <c r="O39" s="586">
        <v>479</v>
      </c>
    </row>
    <row r="40" spans="2:15" x14ac:dyDescent="0.2">
      <c r="B40" s="567"/>
      <c r="C40" s="573"/>
      <c r="D40" s="565"/>
      <c r="E40" s="573"/>
      <c r="F40" s="108"/>
      <c r="G40" s="525"/>
      <c r="H40" s="95"/>
      <c r="I40" s="95"/>
      <c r="J40" s="95"/>
      <c r="K40" s="95"/>
      <c r="L40" s="95"/>
      <c r="M40" s="95"/>
      <c r="N40" s="95"/>
      <c r="O40" s="586"/>
    </row>
    <row r="41" spans="2:15" x14ac:dyDescent="0.2">
      <c r="B41" s="567" t="s">
        <v>263</v>
      </c>
      <c r="C41" s="565">
        <f>SUM(F41:O41)</f>
        <v>1974</v>
      </c>
      <c r="D41" s="565">
        <f>SUM(F41:J41)</f>
        <v>889</v>
      </c>
      <c r="E41" s="565">
        <f>SUM(K41:O41)</f>
        <v>1085</v>
      </c>
      <c r="F41" s="108">
        <v>37</v>
      </c>
      <c r="G41" s="525">
        <v>206</v>
      </c>
      <c r="H41" s="95">
        <v>130</v>
      </c>
      <c r="I41" s="95">
        <v>62</v>
      </c>
      <c r="J41" s="95">
        <v>454</v>
      </c>
      <c r="K41" s="95">
        <v>100</v>
      </c>
      <c r="L41" s="95">
        <v>180</v>
      </c>
      <c r="M41" s="95">
        <v>293</v>
      </c>
      <c r="N41" s="95">
        <v>237</v>
      </c>
      <c r="O41" s="586">
        <v>275</v>
      </c>
    </row>
    <row r="42" spans="2:15" x14ac:dyDescent="0.2">
      <c r="B42" s="567" t="s">
        <v>262</v>
      </c>
      <c r="C42" s="565">
        <f>SUM(F42:O42)</f>
        <v>826</v>
      </c>
      <c r="D42" s="565">
        <f>SUM(F42:J42)</f>
        <v>559</v>
      </c>
      <c r="E42" s="565">
        <f>SUM(K42:O42)</f>
        <v>267</v>
      </c>
      <c r="F42" s="108">
        <v>31</v>
      </c>
      <c r="G42" s="525">
        <v>60</v>
      </c>
      <c r="H42" s="95">
        <v>16</v>
      </c>
      <c r="I42" s="95">
        <v>6</v>
      </c>
      <c r="J42" s="95">
        <v>446</v>
      </c>
      <c r="K42" s="95">
        <v>24</v>
      </c>
      <c r="L42" s="95">
        <v>180</v>
      </c>
      <c r="M42" s="95">
        <v>4</v>
      </c>
      <c r="N42" s="95">
        <v>33</v>
      </c>
      <c r="O42" s="586">
        <v>26</v>
      </c>
    </row>
    <row r="43" spans="2:15" x14ac:dyDescent="0.2">
      <c r="B43" s="567" t="s">
        <v>261</v>
      </c>
      <c r="C43" s="565">
        <f>SUM(F43:O43)</f>
        <v>352</v>
      </c>
      <c r="D43" s="565">
        <f>SUM(F43:J43)</f>
        <v>162</v>
      </c>
      <c r="E43" s="565">
        <f>SUM(K43:O43)</f>
        <v>190</v>
      </c>
      <c r="F43" s="108">
        <v>0</v>
      </c>
      <c r="G43" s="525">
        <v>0</v>
      </c>
      <c r="H43" s="95">
        <v>108</v>
      </c>
      <c r="I43" s="95">
        <v>54</v>
      </c>
      <c r="J43" s="95">
        <v>0</v>
      </c>
      <c r="K43" s="95">
        <v>14</v>
      </c>
      <c r="L43" s="95">
        <v>0</v>
      </c>
      <c r="M43" s="95">
        <v>122</v>
      </c>
      <c r="N43" s="95">
        <v>0</v>
      </c>
      <c r="O43" s="586">
        <v>54</v>
      </c>
    </row>
    <row r="44" spans="2:15" x14ac:dyDescent="0.2">
      <c r="B44" s="567" t="s">
        <v>260</v>
      </c>
      <c r="C44" s="565">
        <f>SUM(F44:O44)</f>
        <v>796</v>
      </c>
      <c r="D44" s="565">
        <f>SUM(F44:J44)</f>
        <v>168</v>
      </c>
      <c r="E44" s="565">
        <f>SUM(K44:O44)</f>
        <v>628</v>
      </c>
      <c r="F44" s="108">
        <v>6</v>
      </c>
      <c r="G44" s="525">
        <v>146</v>
      </c>
      <c r="H44" s="95">
        <v>6</v>
      </c>
      <c r="I44" s="95">
        <v>2</v>
      </c>
      <c r="J44" s="95">
        <v>8</v>
      </c>
      <c r="K44" s="95">
        <v>62</v>
      </c>
      <c r="L44" s="95">
        <v>0</v>
      </c>
      <c r="M44" s="95">
        <v>167</v>
      </c>
      <c r="N44" s="95">
        <v>204</v>
      </c>
      <c r="O44" s="586">
        <v>195</v>
      </c>
    </row>
    <row r="45" spans="2:15" x14ac:dyDescent="0.2">
      <c r="B45" s="567"/>
      <c r="C45" s="573"/>
      <c r="D45" s="565"/>
      <c r="E45" s="573"/>
      <c r="F45" s="108"/>
      <c r="G45" s="525"/>
      <c r="H45" s="95"/>
      <c r="I45" s="95"/>
      <c r="J45" s="95"/>
      <c r="K45" s="95"/>
      <c r="L45" s="95"/>
      <c r="M45" s="95"/>
      <c r="N45" s="95"/>
      <c r="O45" s="586"/>
    </row>
    <row r="46" spans="2:15" x14ac:dyDescent="0.2">
      <c r="B46" s="567" t="s">
        <v>259</v>
      </c>
      <c r="C46" s="565">
        <f>SUM(F46:O46)</f>
        <v>907</v>
      </c>
      <c r="D46" s="565">
        <f>SUM(F46:J46)</f>
        <v>264</v>
      </c>
      <c r="E46" s="565">
        <f>SUM(K46:O46)</f>
        <v>643</v>
      </c>
      <c r="F46" s="108">
        <v>55</v>
      </c>
      <c r="G46" s="525">
        <v>42</v>
      </c>
      <c r="H46" s="95">
        <v>51</v>
      </c>
      <c r="I46" s="95">
        <v>38</v>
      </c>
      <c r="J46" s="95">
        <v>78</v>
      </c>
      <c r="K46" s="95">
        <v>126</v>
      </c>
      <c r="L46" s="95">
        <v>105</v>
      </c>
      <c r="M46" s="95">
        <v>146</v>
      </c>
      <c r="N46" s="95">
        <v>92</v>
      </c>
      <c r="O46" s="586">
        <v>174</v>
      </c>
    </row>
    <row r="47" spans="2:15" x14ac:dyDescent="0.2">
      <c r="B47" s="567" t="s">
        <v>258</v>
      </c>
      <c r="C47" s="565">
        <f>SUM(F47:O47)</f>
        <v>336</v>
      </c>
      <c r="D47" s="565">
        <f>SUM(F47:J47)</f>
        <v>28</v>
      </c>
      <c r="E47" s="565">
        <f>SUM(K47:O47)</f>
        <v>308</v>
      </c>
      <c r="F47" s="108">
        <v>7</v>
      </c>
      <c r="G47" s="525">
        <v>2</v>
      </c>
      <c r="H47" s="95">
        <v>13</v>
      </c>
      <c r="I47" s="95">
        <v>2</v>
      </c>
      <c r="J47" s="95">
        <v>4</v>
      </c>
      <c r="K47" s="95">
        <v>40</v>
      </c>
      <c r="L47" s="95">
        <v>56</v>
      </c>
      <c r="M47" s="95">
        <v>102</v>
      </c>
      <c r="N47" s="95">
        <v>58</v>
      </c>
      <c r="O47" s="586">
        <v>52</v>
      </c>
    </row>
    <row r="48" spans="2:15" x14ac:dyDescent="0.2">
      <c r="B48" s="567" t="s">
        <v>257</v>
      </c>
      <c r="C48" s="565">
        <f>SUM(F48:O48)</f>
        <v>129</v>
      </c>
      <c r="D48" s="565">
        <f>SUM(F48:J48)</f>
        <v>28</v>
      </c>
      <c r="E48" s="565">
        <f>SUM(K48:O48)</f>
        <v>101</v>
      </c>
      <c r="F48" s="108">
        <v>0</v>
      </c>
      <c r="G48" s="525">
        <v>2</v>
      </c>
      <c r="H48" s="95">
        <v>26</v>
      </c>
      <c r="I48" s="95">
        <v>0</v>
      </c>
      <c r="J48" s="95">
        <v>0</v>
      </c>
      <c r="K48" s="95">
        <v>0</v>
      </c>
      <c r="L48" s="95">
        <v>25</v>
      </c>
      <c r="M48" s="95">
        <v>0</v>
      </c>
      <c r="N48" s="95">
        <v>0</v>
      </c>
      <c r="O48" s="586">
        <v>76</v>
      </c>
    </row>
    <row r="49" spans="2:15" x14ac:dyDescent="0.2">
      <c r="B49" s="567" t="s">
        <v>256</v>
      </c>
      <c r="C49" s="565">
        <f>SUM(F49:O49)</f>
        <v>442</v>
      </c>
      <c r="D49" s="565">
        <f>SUM(F49:J49)</f>
        <v>208</v>
      </c>
      <c r="E49" s="565">
        <f>SUM(K49:O49)</f>
        <v>234</v>
      </c>
      <c r="F49" s="108">
        <v>48</v>
      </c>
      <c r="G49" s="525">
        <v>38</v>
      </c>
      <c r="H49" s="95">
        <v>12</v>
      </c>
      <c r="I49" s="95">
        <v>36</v>
      </c>
      <c r="J49" s="95">
        <v>74</v>
      </c>
      <c r="K49" s="95">
        <v>86</v>
      </c>
      <c r="L49" s="95">
        <v>24</v>
      </c>
      <c r="M49" s="95">
        <v>44</v>
      </c>
      <c r="N49" s="95">
        <v>34</v>
      </c>
      <c r="O49" s="586">
        <v>46</v>
      </c>
    </row>
    <row r="50" spans="2:15" x14ac:dyDescent="0.2">
      <c r="B50" s="567"/>
      <c r="C50" s="573"/>
      <c r="D50" s="565"/>
      <c r="E50" s="573"/>
      <c r="F50" s="108"/>
      <c r="G50" s="525"/>
      <c r="H50" s="95"/>
      <c r="I50" s="95"/>
      <c r="J50" s="95"/>
      <c r="K50" s="95"/>
      <c r="L50" s="95"/>
      <c r="M50" s="95"/>
      <c r="N50" s="95"/>
      <c r="O50" s="586"/>
    </row>
    <row r="51" spans="2:15" x14ac:dyDescent="0.2">
      <c r="B51" s="567" t="s">
        <v>255</v>
      </c>
      <c r="C51" s="565">
        <f>SUM(F51:O51)</f>
        <v>2314</v>
      </c>
      <c r="D51" s="565">
        <f>SUM(F51:J51)</f>
        <v>1229</v>
      </c>
      <c r="E51" s="565">
        <f>SUM(K51:O51)</f>
        <v>1085</v>
      </c>
      <c r="F51" s="108">
        <v>91</v>
      </c>
      <c r="G51" s="525">
        <v>726</v>
      </c>
      <c r="H51" s="95">
        <v>214</v>
      </c>
      <c r="I51" s="95">
        <v>179</v>
      </c>
      <c r="J51" s="95">
        <v>19</v>
      </c>
      <c r="K51" s="95">
        <v>182</v>
      </c>
      <c r="L51" s="95">
        <v>135</v>
      </c>
      <c r="M51" s="95">
        <v>511</v>
      </c>
      <c r="N51" s="95">
        <v>140</v>
      </c>
      <c r="O51" s="586">
        <v>117</v>
      </c>
    </row>
    <row r="52" spans="2:15" x14ac:dyDescent="0.2">
      <c r="B52" s="567" t="s">
        <v>254</v>
      </c>
      <c r="C52" s="565">
        <f>SUM(F52:O52)</f>
        <v>143</v>
      </c>
      <c r="D52" s="565">
        <f>SUM(F52:J52)</f>
        <v>36</v>
      </c>
      <c r="E52" s="565">
        <f>SUM(K52:O52)</f>
        <v>107</v>
      </c>
      <c r="F52" s="108">
        <v>18</v>
      </c>
      <c r="G52" s="525">
        <v>18</v>
      </c>
      <c r="H52" s="95">
        <v>0</v>
      </c>
      <c r="I52" s="95">
        <v>0</v>
      </c>
      <c r="J52" s="95">
        <v>0</v>
      </c>
      <c r="K52" s="95">
        <v>0</v>
      </c>
      <c r="L52" s="95">
        <v>0</v>
      </c>
      <c r="M52" s="95">
        <v>40</v>
      </c>
      <c r="N52" s="95">
        <v>28</v>
      </c>
      <c r="O52" s="586">
        <v>39</v>
      </c>
    </row>
    <row r="53" spans="2:15" x14ac:dyDescent="0.2">
      <c r="B53" s="567" t="s">
        <v>253</v>
      </c>
      <c r="C53" s="565">
        <f>SUM(F53:O53)</f>
        <v>1432</v>
      </c>
      <c r="D53" s="565">
        <f>SUM(F53:J53)</f>
        <v>792</v>
      </c>
      <c r="E53" s="565">
        <f>SUM(K53:O53)</f>
        <v>640</v>
      </c>
      <c r="F53" s="108">
        <v>53</v>
      </c>
      <c r="G53" s="525">
        <v>514</v>
      </c>
      <c r="H53" s="95">
        <v>116</v>
      </c>
      <c r="I53" s="95">
        <v>107</v>
      </c>
      <c r="J53" s="95">
        <v>2</v>
      </c>
      <c r="K53" s="95">
        <v>162</v>
      </c>
      <c r="L53" s="95">
        <v>91</v>
      </c>
      <c r="M53" s="95">
        <v>307</v>
      </c>
      <c r="N53" s="95">
        <v>42</v>
      </c>
      <c r="O53" s="586">
        <v>38</v>
      </c>
    </row>
    <row r="54" spans="2:15" x14ac:dyDescent="0.2">
      <c r="B54" s="567" t="s">
        <v>252</v>
      </c>
      <c r="C54" s="565">
        <f>SUM(F54:O54)</f>
        <v>261</v>
      </c>
      <c r="D54" s="565">
        <f>SUM(F54:J54)</f>
        <v>140</v>
      </c>
      <c r="E54" s="565">
        <f>SUM(K54:O54)</f>
        <v>121</v>
      </c>
      <c r="F54" s="108">
        <v>0</v>
      </c>
      <c r="G54" s="525">
        <v>132</v>
      </c>
      <c r="H54" s="95">
        <v>0</v>
      </c>
      <c r="I54" s="95">
        <v>8</v>
      </c>
      <c r="J54" s="95">
        <v>0</v>
      </c>
      <c r="K54" s="95">
        <v>0</v>
      </c>
      <c r="L54" s="95">
        <v>33</v>
      </c>
      <c r="M54" s="95">
        <v>0</v>
      </c>
      <c r="N54" s="95">
        <v>54</v>
      </c>
      <c r="O54" s="586">
        <v>34</v>
      </c>
    </row>
    <row r="55" spans="2:15" x14ac:dyDescent="0.2">
      <c r="B55" s="567" t="s">
        <v>251</v>
      </c>
      <c r="C55" s="565">
        <f>SUM(F55:O55)</f>
        <v>144</v>
      </c>
      <c r="D55" s="565">
        <f>SUM(F55:J55)</f>
        <v>86</v>
      </c>
      <c r="E55" s="565">
        <f>SUM(K55:O55)</f>
        <v>58</v>
      </c>
      <c r="F55" s="108">
        <v>20</v>
      </c>
      <c r="G55" s="525">
        <v>24</v>
      </c>
      <c r="H55" s="95">
        <v>12</v>
      </c>
      <c r="I55" s="95">
        <v>22</v>
      </c>
      <c r="J55" s="95">
        <v>8</v>
      </c>
      <c r="K55" s="95">
        <v>16</v>
      </c>
      <c r="L55" s="95">
        <v>8</v>
      </c>
      <c r="M55" s="95">
        <v>24</v>
      </c>
      <c r="N55" s="95">
        <v>8</v>
      </c>
      <c r="O55" s="586">
        <v>2</v>
      </c>
    </row>
    <row r="56" spans="2:15" x14ac:dyDescent="0.2">
      <c r="B56" s="567" t="s">
        <v>250</v>
      </c>
      <c r="C56" s="565">
        <f>SUM(F56:O56)</f>
        <v>334</v>
      </c>
      <c r="D56" s="565">
        <f>SUM(F56:J56)</f>
        <v>175</v>
      </c>
      <c r="E56" s="565">
        <f>SUM(K56:O56)</f>
        <v>159</v>
      </c>
      <c r="F56" s="108">
        <v>0</v>
      </c>
      <c r="G56" s="525">
        <v>38</v>
      </c>
      <c r="H56" s="95">
        <v>86</v>
      </c>
      <c r="I56" s="95">
        <v>42</v>
      </c>
      <c r="J56" s="95">
        <v>9</v>
      </c>
      <c r="K56" s="95">
        <v>4</v>
      </c>
      <c r="L56" s="95">
        <v>3</v>
      </c>
      <c r="M56" s="95">
        <v>140</v>
      </c>
      <c r="N56" s="95">
        <v>8</v>
      </c>
      <c r="O56" s="586">
        <v>4</v>
      </c>
    </row>
    <row r="57" spans="2:15" x14ac:dyDescent="0.2">
      <c r="B57" s="567"/>
      <c r="C57" s="573"/>
      <c r="D57" s="565"/>
      <c r="E57" s="573"/>
      <c r="F57" s="108"/>
      <c r="G57" s="525"/>
      <c r="H57" s="95"/>
      <c r="I57" s="95"/>
      <c r="J57" s="95"/>
      <c r="K57" s="95"/>
      <c r="L57" s="95"/>
      <c r="M57" s="95"/>
      <c r="N57" s="95"/>
      <c r="O57" s="586"/>
    </row>
    <row r="58" spans="2:15" x14ac:dyDescent="0.2">
      <c r="B58" s="567" t="s">
        <v>249</v>
      </c>
      <c r="C58" s="565">
        <f>SUM(F58:O58)</f>
        <v>2570</v>
      </c>
      <c r="D58" s="565">
        <f>SUM(F58:J58)</f>
        <v>1249</v>
      </c>
      <c r="E58" s="565">
        <f>SUM(K58:O58)</f>
        <v>1321</v>
      </c>
      <c r="F58" s="108">
        <v>349</v>
      </c>
      <c r="G58" s="525">
        <v>459</v>
      </c>
      <c r="H58" s="95">
        <v>169</v>
      </c>
      <c r="I58" s="95">
        <v>124</v>
      </c>
      <c r="J58" s="95">
        <v>148</v>
      </c>
      <c r="K58" s="95">
        <v>395</v>
      </c>
      <c r="L58" s="95">
        <v>170</v>
      </c>
      <c r="M58" s="95">
        <v>145</v>
      </c>
      <c r="N58" s="95">
        <v>354</v>
      </c>
      <c r="O58" s="586">
        <v>257</v>
      </c>
    </row>
    <row r="59" spans="2:15" x14ac:dyDescent="0.2">
      <c r="B59" s="567" t="s">
        <v>248</v>
      </c>
      <c r="C59" s="565">
        <f>SUM(F59:O59)</f>
        <v>194</v>
      </c>
      <c r="D59" s="565">
        <f>SUM(F59:J59)</f>
        <v>56</v>
      </c>
      <c r="E59" s="565">
        <f>SUM(K59:O59)</f>
        <v>138</v>
      </c>
      <c r="F59" s="108">
        <v>0</v>
      </c>
      <c r="G59" s="525">
        <v>24</v>
      </c>
      <c r="H59" s="95">
        <v>0</v>
      </c>
      <c r="I59" s="95">
        <v>32</v>
      </c>
      <c r="J59" s="95">
        <v>0</v>
      </c>
      <c r="K59" s="95">
        <v>12</v>
      </c>
      <c r="L59" s="95">
        <v>32</v>
      </c>
      <c r="M59" s="95">
        <v>0</v>
      </c>
      <c r="N59" s="95">
        <v>62</v>
      </c>
      <c r="O59" s="586">
        <v>32</v>
      </c>
    </row>
    <row r="60" spans="2:15" x14ac:dyDescent="0.2">
      <c r="B60" s="567" t="s">
        <v>247</v>
      </c>
      <c r="C60" s="565">
        <f>SUM(F60:O60)</f>
        <v>167</v>
      </c>
      <c r="D60" s="565">
        <f>SUM(F60:J60)</f>
        <v>55</v>
      </c>
      <c r="E60" s="565">
        <f>SUM(K60:O60)</f>
        <v>112</v>
      </c>
      <c r="F60" s="108">
        <v>0</v>
      </c>
      <c r="G60" s="525">
        <v>43</v>
      </c>
      <c r="H60" s="95">
        <v>0</v>
      </c>
      <c r="I60" s="95">
        <v>4</v>
      </c>
      <c r="J60" s="95">
        <v>8</v>
      </c>
      <c r="K60" s="95">
        <v>20</v>
      </c>
      <c r="L60" s="95">
        <v>16</v>
      </c>
      <c r="M60" s="95">
        <v>36</v>
      </c>
      <c r="N60" s="95">
        <v>26</v>
      </c>
      <c r="O60" s="586">
        <v>14</v>
      </c>
    </row>
    <row r="61" spans="2:15" x14ac:dyDescent="0.2">
      <c r="B61" s="567" t="s">
        <v>246</v>
      </c>
      <c r="C61" s="565">
        <f>SUM(F61:O61)</f>
        <v>1007</v>
      </c>
      <c r="D61" s="565">
        <f>SUM(F61:J61)</f>
        <v>504</v>
      </c>
      <c r="E61" s="565">
        <f>SUM(K61:O61)</f>
        <v>503</v>
      </c>
      <c r="F61" s="108">
        <v>134</v>
      </c>
      <c r="G61" s="525">
        <v>275</v>
      </c>
      <c r="H61" s="95">
        <v>40</v>
      </c>
      <c r="I61" s="95">
        <v>11</v>
      </c>
      <c r="J61" s="95">
        <v>44</v>
      </c>
      <c r="K61" s="95">
        <v>231</v>
      </c>
      <c r="L61" s="95">
        <v>40</v>
      </c>
      <c r="M61" s="95">
        <v>8</v>
      </c>
      <c r="N61" s="95">
        <v>115</v>
      </c>
      <c r="O61" s="586">
        <v>109</v>
      </c>
    </row>
    <row r="62" spans="2:15" x14ac:dyDescent="0.2">
      <c r="B62" s="567" t="s">
        <v>245</v>
      </c>
      <c r="C62" s="565">
        <f>SUM(F62:O62)</f>
        <v>1202</v>
      </c>
      <c r="D62" s="565">
        <f>SUM(F62:J62)</f>
        <v>634</v>
      </c>
      <c r="E62" s="565">
        <f>SUM(K62:O62)</f>
        <v>568</v>
      </c>
      <c r="F62" s="108">
        <v>215</v>
      </c>
      <c r="G62" s="525">
        <v>117</v>
      </c>
      <c r="H62" s="95">
        <v>129</v>
      </c>
      <c r="I62" s="95">
        <v>77</v>
      </c>
      <c r="J62" s="95">
        <v>96</v>
      </c>
      <c r="K62" s="95">
        <v>132</v>
      </c>
      <c r="L62" s="95">
        <v>82</v>
      </c>
      <c r="M62" s="95">
        <v>101</v>
      </c>
      <c r="N62" s="95">
        <v>151</v>
      </c>
      <c r="O62" s="586">
        <v>102</v>
      </c>
    </row>
    <row r="63" spans="2:15" ht="15" thickBot="1" x14ac:dyDescent="0.25">
      <c r="B63" s="562"/>
      <c r="C63" s="556"/>
      <c r="D63" s="555"/>
      <c r="E63" s="555"/>
      <c r="F63" s="784"/>
      <c r="G63" s="690"/>
      <c r="H63" s="553"/>
      <c r="I63" s="553"/>
      <c r="J63" s="553"/>
      <c r="K63" s="553"/>
      <c r="L63" s="553"/>
      <c r="M63" s="553"/>
      <c r="N63" s="553"/>
      <c r="O63" s="550"/>
    </row>
    <row r="64" spans="2:15" ht="15" thickTop="1" x14ac:dyDescent="0.2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8"/>
    </row>
    <row r="65" spans="2:15" x14ac:dyDescent="0.2">
      <c r="B65" s="154" t="s">
        <v>141</v>
      </c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548"/>
    </row>
    <row r="66" spans="2:15" x14ac:dyDescent="0.2">
      <c r="B66" s="154" t="s">
        <v>321</v>
      </c>
    </row>
  </sheetData>
  <pageMargins left="0.7" right="0.7" top="0.75" bottom="0.75" header="0.3" footer="0.3"/>
  <pageSetup paperSize="3" scale="7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72"/>
  <sheetViews>
    <sheetView workbookViewId="0">
      <selection activeCell="B2" sqref="B2:X72"/>
    </sheetView>
  </sheetViews>
  <sheetFormatPr defaultColWidth="16.625" defaultRowHeight="14.25" x14ac:dyDescent="0.2"/>
  <cols>
    <col min="1" max="1" width="16.625" style="1"/>
    <col min="2" max="2" width="31" style="1" bestFit="1" customWidth="1"/>
    <col min="3" max="16384" width="16.625" style="1"/>
  </cols>
  <sheetData>
    <row r="2" spans="2:24" x14ac:dyDescent="0.2">
      <c r="B2" s="406" t="s">
        <v>371</v>
      </c>
      <c r="C2" s="364"/>
      <c r="D2" s="364"/>
      <c r="E2" s="364"/>
      <c r="F2" s="364"/>
      <c r="G2" s="364"/>
      <c r="H2" s="803"/>
      <c r="I2" s="803"/>
      <c r="J2" s="803"/>
      <c r="K2" s="803"/>
      <c r="L2" s="803"/>
      <c r="M2" s="803"/>
      <c r="N2" s="803"/>
      <c r="O2" s="803"/>
      <c r="P2" s="803"/>
      <c r="Q2" s="803"/>
      <c r="R2" s="803"/>
      <c r="S2" s="803"/>
      <c r="T2" s="364"/>
      <c r="U2" s="364"/>
      <c r="V2" s="364"/>
      <c r="W2" s="364"/>
      <c r="X2" s="364"/>
    </row>
    <row r="3" spans="2:24" x14ac:dyDescent="0.2">
      <c r="B3" s="922" t="s">
        <v>370</v>
      </c>
      <c r="C3" s="294"/>
      <c r="D3" s="294"/>
      <c r="E3" s="294"/>
      <c r="F3" s="294"/>
      <c r="G3" s="294"/>
      <c r="H3" s="921"/>
      <c r="I3" s="921"/>
      <c r="J3" s="921"/>
      <c r="K3" s="921"/>
      <c r="L3" s="921"/>
      <c r="M3" s="921"/>
      <c r="N3" s="921"/>
      <c r="O3" s="921"/>
      <c r="P3" s="921"/>
      <c r="Q3" s="921"/>
      <c r="R3" s="921"/>
      <c r="S3" s="921"/>
      <c r="T3" s="294"/>
      <c r="U3" s="364"/>
      <c r="V3" s="364"/>
      <c r="W3" s="364"/>
      <c r="X3" s="364"/>
    </row>
    <row r="4" spans="2:24" ht="15" thickBot="1" x14ac:dyDescent="0.25">
      <c r="B4" s="919"/>
      <c r="C4" s="919"/>
      <c r="D4" s="919"/>
      <c r="E4" s="919"/>
      <c r="F4" s="919"/>
      <c r="G4" s="919"/>
      <c r="H4" s="920"/>
      <c r="I4" s="920"/>
      <c r="J4" s="920"/>
      <c r="K4" s="920"/>
      <c r="L4" s="920"/>
      <c r="M4" s="920"/>
      <c r="N4" s="920"/>
      <c r="O4" s="920"/>
      <c r="P4" s="920"/>
      <c r="Q4" s="920"/>
      <c r="R4" s="920"/>
      <c r="S4" s="920"/>
      <c r="T4" s="919"/>
      <c r="U4" s="919"/>
      <c r="V4" s="780"/>
      <c r="W4" s="780"/>
      <c r="X4" s="780"/>
    </row>
    <row r="5" spans="2:24" ht="15.75" thickTop="1" thickBot="1" x14ac:dyDescent="0.25">
      <c r="B5" s="364"/>
      <c r="C5" s="364"/>
      <c r="D5" s="364"/>
      <c r="E5" s="364"/>
      <c r="F5" s="364"/>
      <c r="G5" s="364"/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364"/>
      <c r="U5" s="364"/>
    </row>
    <row r="6" spans="2:24" ht="15" thickTop="1" x14ac:dyDescent="0.2">
      <c r="B6" s="918" t="s">
        <v>369</v>
      </c>
      <c r="C6" s="917">
        <v>2018</v>
      </c>
      <c r="D6" s="915"/>
      <c r="E6" s="915"/>
      <c r="F6" s="916">
        <v>2017</v>
      </c>
      <c r="G6" s="915"/>
      <c r="H6" s="914"/>
      <c r="I6" s="912" t="s">
        <v>368</v>
      </c>
      <c r="J6" s="911"/>
      <c r="K6" s="911"/>
      <c r="L6" s="911"/>
      <c r="M6" s="911"/>
      <c r="N6" s="913"/>
      <c r="O6" s="912" t="s">
        <v>367</v>
      </c>
      <c r="P6" s="911"/>
      <c r="Q6" s="911"/>
      <c r="R6" s="911"/>
      <c r="S6" s="911"/>
      <c r="T6" s="911"/>
      <c r="U6" s="911"/>
      <c r="V6" s="911"/>
      <c r="W6" s="911"/>
      <c r="X6" s="910"/>
    </row>
    <row r="7" spans="2:24" x14ac:dyDescent="0.2">
      <c r="B7" s="878"/>
      <c r="C7" s="909"/>
      <c r="D7" s="907"/>
      <c r="E7" s="907"/>
      <c r="F7" s="908"/>
      <c r="G7" s="907"/>
      <c r="H7" s="906"/>
      <c r="I7" s="873"/>
      <c r="J7" s="904"/>
      <c r="K7" s="904"/>
      <c r="L7" s="904"/>
      <c r="M7" s="904"/>
      <c r="N7" s="905"/>
      <c r="O7" s="873"/>
      <c r="P7" s="904"/>
      <c r="Q7" s="904"/>
      <c r="R7" s="904"/>
      <c r="S7" s="904"/>
      <c r="T7" s="904"/>
      <c r="U7" s="904"/>
      <c r="V7" s="904"/>
      <c r="W7" s="904"/>
      <c r="X7" s="903"/>
    </row>
    <row r="8" spans="2:24" x14ac:dyDescent="0.2">
      <c r="B8" s="878"/>
      <c r="C8" s="902"/>
      <c r="D8" s="887"/>
      <c r="E8" s="887"/>
      <c r="F8" s="901"/>
      <c r="G8" s="887"/>
      <c r="H8" s="900"/>
      <c r="I8" s="862"/>
      <c r="J8" s="899"/>
      <c r="K8" s="899"/>
      <c r="L8" s="899"/>
      <c r="M8" s="899"/>
      <c r="N8" s="889"/>
      <c r="O8" s="862"/>
      <c r="P8" s="899"/>
      <c r="Q8" s="899"/>
      <c r="R8" s="899"/>
      <c r="S8" s="899"/>
      <c r="T8" s="899"/>
      <c r="U8" s="899"/>
      <c r="V8" s="899"/>
      <c r="W8" s="899"/>
      <c r="X8" s="898"/>
    </row>
    <row r="9" spans="2:24" x14ac:dyDescent="0.2">
      <c r="B9" s="878"/>
      <c r="C9" s="881" t="s">
        <v>202</v>
      </c>
      <c r="D9" s="895" t="s">
        <v>366</v>
      </c>
      <c r="E9" s="897" t="s">
        <v>365</v>
      </c>
      <c r="F9" s="896" t="s">
        <v>202</v>
      </c>
      <c r="G9" s="895" t="s">
        <v>366</v>
      </c>
      <c r="H9" s="894" t="s">
        <v>365</v>
      </c>
      <c r="I9" s="885" t="s">
        <v>364</v>
      </c>
      <c r="J9" s="884"/>
      <c r="K9" s="892" t="s">
        <v>363</v>
      </c>
      <c r="L9" s="884"/>
      <c r="M9" s="892" t="s">
        <v>362</v>
      </c>
      <c r="N9" s="893"/>
      <c r="O9" s="885" t="s">
        <v>364</v>
      </c>
      <c r="P9" s="884"/>
      <c r="Q9" s="892" t="s">
        <v>363</v>
      </c>
      <c r="R9" s="884"/>
      <c r="S9" s="892" t="s">
        <v>362</v>
      </c>
      <c r="T9" s="884"/>
      <c r="U9" s="891" t="s">
        <v>17</v>
      </c>
      <c r="V9" s="891"/>
      <c r="W9" s="891"/>
      <c r="X9" s="890"/>
    </row>
    <row r="10" spans="2:24" x14ac:dyDescent="0.2">
      <c r="B10" s="878"/>
      <c r="C10" s="870"/>
      <c r="D10" s="875"/>
      <c r="E10" s="877"/>
      <c r="F10" s="876"/>
      <c r="G10" s="875"/>
      <c r="H10" s="874"/>
      <c r="I10" s="862"/>
      <c r="J10" s="861"/>
      <c r="K10" s="888"/>
      <c r="L10" s="861"/>
      <c r="M10" s="888"/>
      <c r="N10" s="889"/>
      <c r="O10" s="862"/>
      <c r="P10" s="861"/>
      <c r="Q10" s="888"/>
      <c r="R10" s="861"/>
      <c r="S10" s="888"/>
      <c r="T10" s="861"/>
      <c r="U10" s="887"/>
      <c r="V10" s="887"/>
      <c r="W10" s="887"/>
      <c r="X10" s="886"/>
    </row>
    <row r="11" spans="2:24" x14ac:dyDescent="0.2">
      <c r="B11" s="878"/>
      <c r="C11" s="870"/>
      <c r="D11" s="875"/>
      <c r="E11" s="877"/>
      <c r="F11" s="876"/>
      <c r="G11" s="875"/>
      <c r="H11" s="874"/>
      <c r="I11" s="885" t="s">
        <v>360</v>
      </c>
      <c r="J11" s="884" t="s">
        <v>359</v>
      </c>
      <c r="K11" s="881">
        <v>2018</v>
      </c>
      <c r="L11" s="881">
        <v>2017</v>
      </c>
      <c r="M11" s="881">
        <v>2018</v>
      </c>
      <c r="N11" s="881">
        <v>2017</v>
      </c>
      <c r="O11" s="883"/>
      <c r="P11" s="882"/>
      <c r="Q11" s="881">
        <v>2018</v>
      </c>
      <c r="R11" s="881">
        <v>2017</v>
      </c>
      <c r="S11" s="881">
        <v>2018</v>
      </c>
      <c r="T11" s="881">
        <v>2017</v>
      </c>
      <c r="U11" s="881">
        <v>2018</v>
      </c>
      <c r="V11" s="881">
        <v>2017</v>
      </c>
      <c r="W11" s="880" t="s">
        <v>361</v>
      </c>
      <c r="X11" s="879"/>
    </row>
    <row r="12" spans="2:24" x14ac:dyDescent="0.2">
      <c r="B12" s="878"/>
      <c r="C12" s="870"/>
      <c r="D12" s="875"/>
      <c r="E12" s="877"/>
      <c r="F12" s="876"/>
      <c r="G12" s="875"/>
      <c r="H12" s="874"/>
      <c r="I12" s="873"/>
      <c r="J12" s="872"/>
      <c r="K12" s="870"/>
      <c r="L12" s="870"/>
      <c r="M12" s="870"/>
      <c r="N12" s="870"/>
      <c r="O12" s="871" t="s">
        <v>360</v>
      </c>
      <c r="P12" s="834" t="s">
        <v>359</v>
      </c>
      <c r="Q12" s="870"/>
      <c r="R12" s="870"/>
      <c r="S12" s="870"/>
      <c r="T12" s="870"/>
      <c r="U12" s="870"/>
      <c r="V12" s="870"/>
      <c r="W12" s="869" t="s">
        <v>360</v>
      </c>
      <c r="X12" s="868" t="s">
        <v>359</v>
      </c>
    </row>
    <row r="13" spans="2:24" x14ac:dyDescent="0.2">
      <c r="B13" s="867"/>
      <c r="C13" s="858"/>
      <c r="D13" s="864"/>
      <c r="E13" s="866"/>
      <c r="F13" s="865"/>
      <c r="G13" s="864"/>
      <c r="H13" s="863"/>
      <c r="I13" s="862"/>
      <c r="J13" s="861"/>
      <c r="K13" s="858"/>
      <c r="L13" s="858"/>
      <c r="M13" s="858"/>
      <c r="N13" s="858"/>
      <c r="O13" s="860"/>
      <c r="P13" s="859"/>
      <c r="Q13" s="858"/>
      <c r="R13" s="858"/>
      <c r="S13" s="858"/>
      <c r="T13" s="858"/>
      <c r="U13" s="858"/>
      <c r="V13" s="858"/>
      <c r="W13" s="857"/>
      <c r="X13" s="856"/>
    </row>
    <row r="14" spans="2:24" x14ac:dyDescent="0.2">
      <c r="B14" s="55"/>
      <c r="C14" s="758"/>
      <c r="D14" s="758"/>
      <c r="E14" s="855"/>
      <c r="F14" s="854"/>
      <c r="G14" s="853"/>
      <c r="H14" s="852"/>
      <c r="I14" s="851"/>
      <c r="J14" s="834"/>
      <c r="K14" s="848"/>
      <c r="L14" s="848"/>
      <c r="M14" s="850"/>
      <c r="N14" s="849"/>
      <c r="O14" s="838"/>
      <c r="P14" s="830"/>
      <c r="Q14" s="848"/>
      <c r="R14" s="848"/>
      <c r="S14" s="830"/>
      <c r="T14" s="829"/>
      <c r="U14" s="758"/>
      <c r="V14" s="758"/>
      <c r="W14" s="828"/>
      <c r="X14" s="837"/>
    </row>
    <row r="15" spans="2:24" s="411" customFormat="1" x14ac:dyDescent="0.2">
      <c r="B15" s="662" t="s">
        <v>30</v>
      </c>
      <c r="C15" s="73">
        <f>(C17+C21)</f>
        <v>18647</v>
      </c>
      <c r="D15" s="73">
        <f>(D17+D21)</f>
        <v>12975</v>
      </c>
      <c r="E15" s="824">
        <f>(D15/C15)</f>
        <v>0.69582238429774224</v>
      </c>
      <c r="F15" s="73">
        <f>(F17+F21)</f>
        <v>16224</v>
      </c>
      <c r="G15" s="73">
        <f>(G17+G21)</f>
        <v>12384</v>
      </c>
      <c r="H15" s="827">
        <f>(G15/F15)</f>
        <v>0.76331360946745563</v>
      </c>
      <c r="I15" s="826">
        <f>(C15-F15)</f>
        <v>2423</v>
      </c>
      <c r="J15" s="401">
        <f>(I15/F15)</f>
        <v>0.14934664694280078</v>
      </c>
      <c r="K15" s="834"/>
      <c r="L15" s="834"/>
      <c r="M15" s="401">
        <f>(C15/C$15)</f>
        <v>1</v>
      </c>
      <c r="N15" s="827">
        <f>(F15/F$15)</f>
        <v>1</v>
      </c>
      <c r="O15" s="826">
        <f>(D15-G15)</f>
        <v>591</v>
      </c>
      <c r="P15" s="401">
        <f>(O15/G15)</f>
        <v>4.7722868217054265E-2</v>
      </c>
      <c r="Q15" s="401"/>
      <c r="R15" s="401"/>
      <c r="S15" s="401">
        <f>(D15/D$15)</f>
        <v>1</v>
      </c>
      <c r="T15" s="824">
        <f>(G15/G$15)</f>
        <v>1</v>
      </c>
      <c r="U15" s="415">
        <v>221371.24778420039</v>
      </c>
      <c r="V15" s="415">
        <v>217918.11845930232</v>
      </c>
      <c r="W15" s="823">
        <f>(U15-V15)</f>
        <v>3453.1293248980655</v>
      </c>
      <c r="X15" s="822">
        <f>(W15/V15)</f>
        <v>1.5845994584167449E-2</v>
      </c>
    </row>
    <row r="16" spans="2:24" x14ac:dyDescent="0.2">
      <c r="B16" s="662"/>
      <c r="C16" s="73"/>
      <c r="D16" s="73"/>
      <c r="E16" s="842"/>
      <c r="F16" s="73"/>
      <c r="G16" s="73"/>
      <c r="H16" s="844"/>
      <c r="I16" s="820"/>
      <c r="J16" s="392"/>
      <c r="K16" s="830"/>
      <c r="L16" s="830"/>
      <c r="M16" s="392"/>
      <c r="N16" s="821"/>
      <c r="O16" s="820"/>
      <c r="P16" s="392"/>
      <c r="Q16" s="392"/>
      <c r="R16" s="392"/>
      <c r="S16" s="392"/>
      <c r="T16" s="845"/>
      <c r="U16" s="583"/>
      <c r="V16" s="583"/>
      <c r="W16" s="828"/>
      <c r="X16" s="817"/>
    </row>
    <row r="17" spans="2:24" x14ac:dyDescent="0.2">
      <c r="B17" s="661" t="s">
        <v>225</v>
      </c>
      <c r="C17" s="73">
        <f>(C18+C19+C20)</f>
        <v>16485</v>
      </c>
      <c r="D17" s="73">
        <f>(D18+D19+D20)</f>
        <v>12331</v>
      </c>
      <c r="E17" s="824">
        <f>(D17/C17)</f>
        <v>0.74801334546557474</v>
      </c>
      <c r="F17" s="73">
        <f>(F18+F19+F20)</f>
        <v>15216</v>
      </c>
      <c r="G17" s="73">
        <f>(G18+G19+G20)</f>
        <v>11765</v>
      </c>
      <c r="H17" s="827">
        <f>(G17/F17)</f>
        <v>0.77319926393270244</v>
      </c>
      <c r="I17" s="826">
        <f>(C17-F17)</f>
        <v>1269</v>
      </c>
      <c r="J17" s="401">
        <f>(I17/F17)</f>
        <v>8.3399053627760247E-2</v>
      </c>
      <c r="K17" s="834"/>
      <c r="L17" s="834"/>
      <c r="M17" s="401">
        <f>(C17/C$15)</f>
        <v>0.88405641658175582</v>
      </c>
      <c r="N17" s="827">
        <f>(F17/F$15)</f>
        <v>0.93786982248520712</v>
      </c>
      <c r="O17" s="826">
        <f>(D17-G17)</f>
        <v>566</v>
      </c>
      <c r="P17" s="401">
        <f>(O17/G17)</f>
        <v>4.8108797280067998E-2</v>
      </c>
      <c r="Q17" s="401"/>
      <c r="R17" s="401"/>
      <c r="S17" s="401">
        <f>(D17/D$15)</f>
        <v>0.95036608863198457</v>
      </c>
      <c r="T17" s="824">
        <f>(G17/G$15)</f>
        <v>0.95001614987080107</v>
      </c>
      <c r="U17" s="415">
        <v>220027.87316519342</v>
      </c>
      <c r="V17" s="415">
        <v>216188.11857203569</v>
      </c>
      <c r="W17" s="823">
        <f>(U17-V17)</f>
        <v>3839.7545931577333</v>
      </c>
      <c r="X17" s="822">
        <f>(W17/V17)</f>
        <v>1.7761173086291951E-2</v>
      </c>
    </row>
    <row r="18" spans="2:24" x14ac:dyDescent="0.2">
      <c r="B18" s="660" t="s">
        <v>224</v>
      </c>
      <c r="C18" s="95">
        <f>(C34+C35+C43+C44)</f>
        <v>8367</v>
      </c>
      <c r="D18" s="95">
        <f>(D34+D35+D43+D44)</f>
        <v>6201</v>
      </c>
      <c r="E18" s="819">
        <f>(D18/C18)</f>
        <v>0.74112585155969879</v>
      </c>
      <c r="F18" s="95">
        <f>(F34+F35+F43+F44)</f>
        <v>8037</v>
      </c>
      <c r="G18" s="95">
        <f>(G34+G35+G43+G44)</f>
        <v>5563</v>
      </c>
      <c r="H18" s="821">
        <f>(G18/F18)</f>
        <v>0.69217369665298001</v>
      </c>
      <c r="I18" s="820">
        <f>(C18-F18)</f>
        <v>330</v>
      </c>
      <c r="J18" s="392">
        <f>(I18/F18)</f>
        <v>4.1060097051138486E-2</v>
      </c>
      <c r="K18" s="830"/>
      <c r="L18" s="830"/>
      <c r="M18" s="392">
        <f>(C18/C$15)</f>
        <v>0.44870488550437065</v>
      </c>
      <c r="N18" s="821">
        <f>(F18/F$15)</f>
        <v>0.49537721893491127</v>
      </c>
      <c r="O18" s="820">
        <f>(D18-G18)</f>
        <v>638</v>
      </c>
      <c r="P18" s="392">
        <f>(O18/G18)</f>
        <v>0.11468632033075679</v>
      </c>
      <c r="Q18" s="392"/>
      <c r="R18" s="392"/>
      <c r="S18" s="392">
        <f>(D18/D$15)</f>
        <v>0.47791907514450865</v>
      </c>
      <c r="T18" s="819">
        <f>(G18/G$15)</f>
        <v>0.44920865633074936</v>
      </c>
      <c r="U18" s="418">
        <v>211538.29656507014</v>
      </c>
      <c r="V18" s="418">
        <v>206809.5714542513</v>
      </c>
      <c r="W18" s="818">
        <f>(U18-V18)</f>
        <v>4728.7251108188357</v>
      </c>
      <c r="X18" s="817">
        <f>(W18/V18)</f>
        <v>2.2865117303648999E-2</v>
      </c>
    </row>
    <row r="19" spans="2:24" x14ac:dyDescent="0.2">
      <c r="B19" s="660" t="s">
        <v>223</v>
      </c>
      <c r="C19" s="95">
        <f>(C36+C37+C38+C42+C47+C48+C49+C58+C60)</f>
        <v>7591</v>
      </c>
      <c r="D19" s="95">
        <f>(D36+D37+D38+D42+D47+D48+D49+D58+D60)</f>
        <v>5623</v>
      </c>
      <c r="E19" s="819">
        <f>(D19/C19)</f>
        <v>0.74074561981293641</v>
      </c>
      <c r="F19" s="95">
        <f>(F36+F37+F38+F42+F47+F48+F49+F58+F60)</f>
        <v>6721</v>
      </c>
      <c r="G19" s="95">
        <f>(G36+G37+G38+G42+G47+G48+G49+G58+G60)</f>
        <v>5810</v>
      </c>
      <c r="H19" s="821">
        <f>(G19/F19)</f>
        <v>0.86445469424192833</v>
      </c>
      <c r="I19" s="820">
        <f>(C19-F19)</f>
        <v>870</v>
      </c>
      <c r="J19" s="392">
        <f>(I19/F19)</f>
        <v>0.12944502306204433</v>
      </c>
      <c r="K19" s="830"/>
      <c r="L19" s="830"/>
      <c r="M19" s="392">
        <f>(C19/C$15)</f>
        <v>0.40708961227007023</v>
      </c>
      <c r="N19" s="821">
        <f>(F19/F$15)</f>
        <v>0.41426282051282054</v>
      </c>
      <c r="O19" s="820">
        <f>(D19-G19)</f>
        <v>-187</v>
      </c>
      <c r="P19" s="392">
        <f>(O19/G19)</f>
        <v>-3.2185886402753876E-2</v>
      </c>
      <c r="Q19" s="392"/>
      <c r="R19" s="392"/>
      <c r="S19" s="392">
        <f>(D19/D$15)</f>
        <v>0.43337186897880542</v>
      </c>
      <c r="T19" s="819">
        <f>(G19/G$15)</f>
        <v>0.46915374677002586</v>
      </c>
      <c r="U19" s="418">
        <v>229862.74693224259</v>
      </c>
      <c r="V19" s="418">
        <v>224886.98691910499</v>
      </c>
      <c r="W19" s="818">
        <f>(U19-V19)</f>
        <v>4975.7600131375948</v>
      </c>
      <c r="X19" s="817">
        <f>(W19/V19)</f>
        <v>2.2125602202707467E-2</v>
      </c>
    </row>
    <row r="20" spans="2:24" x14ac:dyDescent="0.2">
      <c r="B20" s="293" t="s">
        <v>276</v>
      </c>
      <c r="C20" s="95">
        <f>(C52+C54+C66)</f>
        <v>527</v>
      </c>
      <c r="D20" s="95">
        <f>(D52+D54+D66)</f>
        <v>507</v>
      </c>
      <c r="E20" s="819">
        <f>(D20/C20)</f>
        <v>0.9620493358633776</v>
      </c>
      <c r="F20" s="95">
        <f>(F52+F54+F66)</f>
        <v>458</v>
      </c>
      <c r="G20" s="95">
        <f>(G52+G54+G66)</f>
        <v>392</v>
      </c>
      <c r="H20" s="821">
        <f>(G20/F20)</f>
        <v>0.85589519650655022</v>
      </c>
      <c r="I20" s="820">
        <f>(C20-F20)</f>
        <v>69</v>
      </c>
      <c r="J20" s="392">
        <f>(I20/F20)</f>
        <v>0.15065502183406113</v>
      </c>
      <c r="K20" s="847"/>
      <c r="L20" s="847"/>
      <c r="M20" s="392">
        <f>(C20/C$15)</f>
        <v>2.8261918807314851E-2</v>
      </c>
      <c r="N20" s="821">
        <f>(F20/F$15)</f>
        <v>2.8229783037475344E-2</v>
      </c>
      <c r="O20" s="820">
        <f>(D20-G20)</f>
        <v>115</v>
      </c>
      <c r="P20" s="392">
        <f>(O20/G20)</f>
        <v>0.29336734693877553</v>
      </c>
      <c r="Q20" s="846"/>
      <c r="R20" s="392"/>
      <c r="S20" s="392">
        <f>(D20/D$15)</f>
        <v>3.9075144508670522E-2</v>
      </c>
      <c r="T20" s="819">
        <f>(G20/G$15)</f>
        <v>3.1653746770025838E-2</v>
      </c>
      <c r="U20" s="418">
        <v>214785.99802761342</v>
      </c>
      <c r="V20" s="418">
        <v>220352.48724489796</v>
      </c>
      <c r="W20" s="818">
        <f>(U20-V20)</f>
        <v>-5566.489217284543</v>
      </c>
      <c r="X20" s="817">
        <f>(W20/V20)</f>
        <v>-2.5261748968133917E-2</v>
      </c>
    </row>
    <row r="21" spans="2:24" x14ac:dyDescent="0.2">
      <c r="B21" s="662" t="s">
        <v>221</v>
      </c>
      <c r="C21" s="73">
        <f>(C22+C23)</f>
        <v>2162</v>
      </c>
      <c r="D21" s="73">
        <f>(D22+D23)</f>
        <v>644</v>
      </c>
      <c r="E21" s="824">
        <f>(D21/C21)</f>
        <v>0.2978723404255319</v>
      </c>
      <c r="F21" s="73">
        <f>(F22+F23)</f>
        <v>1008</v>
      </c>
      <c r="G21" s="73">
        <f>(G22+G23)</f>
        <v>619</v>
      </c>
      <c r="H21" s="827">
        <f>(G21/F21)</f>
        <v>0.61408730158730163</v>
      </c>
      <c r="I21" s="826">
        <f>(C21-F21)</f>
        <v>1154</v>
      </c>
      <c r="J21" s="401">
        <f>(I21/F21)</f>
        <v>1.1448412698412698</v>
      </c>
      <c r="K21" s="834"/>
      <c r="L21" s="834"/>
      <c r="M21" s="401">
        <f>(C21/C$15)</f>
        <v>0.11594358341824422</v>
      </c>
      <c r="N21" s="827">
        <f>(F21/F$15)</f>
        <v>6.2130177514792898E-2</v>
      </c>
      <c r="O21" s="826">
        <f>(D21-G21)</f>
        <v>25</v>
      </c>
      <c r="P21" s="401">
        <f>(O21/G21)</f>
        <v>4.0387722132471729E-2</v>
      </c>
      <c r="Q21" s="401"/>
      <c r="R21" s="401"/>
      <c r="S21" s="401">
        <f>(D21/D$15)</f>
        <v>4.9633911368015413E-2</v>
      </c>
      <c r="T21" s="824">
        <f>(G21/G$15)</f>
        <v>4.9983850129198967E-2</v>
      </c>
      <c r="U21" s="415">
        <v>247093.53416149068</v>
      </c>
      <c r="V21" s="415">
        <v>250799.295638126</v>
      </c>
      <c r="W21" s="823">
        <f>(U21-V21)</f>
        <v>-3705.7614766353217</v>
      </c>
      <c r="X21" s="822">
        <f>(W21/V21)</f>
        <v>-1.4775804960721665E-2</v>
      </c>
    </row>
    <row r="22" spans="2:24" x14ac:dyDescent="0.2">
      <c r="B22" s="293" t="s">
        <v>220</v>
      </c>
      <c r="C22" s="95">
        <f>(C39)</f>
        <v>1547</v>
      </c>
      <c r="D22" s="95">
        <f>(D39)</f>
        <v>99</v>
      </c>
      <c r="E22" s="819">
        <f>(D22/C22)</f>
        <v>6.3994828700711048E-2</v>
      </c>
      <c r="F22" s="95">
        <f>(F39)</f>
        <v>438</v>
      </c>
      <c r="G22" s="95">
        <f>(G39)</f>
        <v>169</v>
      </c>
      <c r="H22" s="821">
        <f>(G22/F22)</f>
        <v>0.38584474885844749</v>
      </c>
      <c r="I22" s="820">
        <f>(C22-F22)</f>
        <v>1109</v>
      </c>
      <c r="J22" s="392">
        <f>(I22/F22)</f>
        <v>2.5319634703196345</v>
      </c>
      <c r="K22" s="830"/>
      <c r="L22" s="830"/>
      <c r="M22" s="392">
        <f>(C22/C$15)</f>
        <v>8.2962406821472628E-2</v>
      </c>
      <c r="N22" s="821">
        <f>(F22/F$15)</f>
        <v>2.6997041420118342E-2</v>
      </c>
      <c r="O22" s="820">
        <f>(D22-G22)</f>
        <v>-70</v>
      </c>
      <c r="P22" s="392">
        <f>(O22/G22)</f>
        <v>-0.41420118343195267</v>
      </c>
      <c r="Q22" s="392"/>
      <c r="R22" s="392"/>
      <c r="S22" s="392">
        <f>(D22/D$15)</f>
        <v>7.6300578034682077E-3</v>
      </c>
      <c r="T22" s="819">
        <f>(G22/G$15)</f>
        <v>1.3646640826873386E-2</v>
      </c>
      <c r="U22" s="418">
        <v>157552.74747474748</v>
      </c>
      <c r="V22" s="418">
        <v>177195.26627218936</v>
      </c>
      <c r="W22" s="818">
        <f>(U22-V22)</f>
        <v>-19642.51879744188</v>
      </c>
      <c r="X22" s="817">
        <f>(W22/V22)</f>
        <v>-0.11085239019460622</v>
      </c>
    </row>
    <row r="23" spans="2:24" x14ac:dyDescent="0.2">
      <c r="B23" s="293" t="s">
        <v>219</v>
      </c>
      <c r="C23" s="95">
        <f>(C53+C57+C59+C61+C64+C65+C67)</f>
        <v>615</v>
      </c>
      <c r="D23" s="95">
        <f>(D53+D57+D59+D61+D64+D65+D67)</f>
        <v>545</v>
      </c>
      <c r="E23" s="819">
        <f>(D23/C23)</f>
        <v>0.88617886178861793</v>
      </c>
      <c r="F23" s="95">
        <f>(F53+F57+F59+F61+F64+F65+F67)</f>
        <v>570</v>
      </c>
      <c r="G23" s="95">
        <f>(G53+G57+G59+G61+G64+G65+G67)</f>
        <v>450</v>
      </c>
      <c r="H23" s="821">
        <f>(G23/F23)</f>
        <v>0.78947368421052633</v>
      </c>
      <c r="I23" s="820">
        <f>(C23-F23)</f>
        <v>45</v>
      </c>
      <c r="J23" s="392">
        <f>(I23/F23)</f>
        <v>7.8947368421052627E-2</v>
      </c>
      <c r="K23" s="830"/>
      <c r="L23" s="830"/>
      <c r="M23" s="392">
        <f>(C23/C$15)</f>
        <v>3.2981176596771598E-2</v>
      </c>
      <c r="N23" s="821">
        <f>(F23/F$15)</f>
        <v>3.5133136094674555E-2</v>
      </c>
      <c r="O23" s="820">
        <f>(D23-G23)</f>
        <v>95</v>
      </c>
      <c r="P23" s="392">
        <f>(O23/G23)</f>
        <v>0.21111111111111111</v>
      </c>
      <c r="Q23" s="392"/>
      <c r="R23" s="392"/>
      <c r="S23" s="392">
        <f>(D23/D$15)</f>
        <v>4.2003853564547208E-2</v>
      </c>
      <c r="T23" s="819">
        <f>(G23/G$15)</f>
        <v>3.6337209302325583E-2</v>
      </c>
      <c r="U23" s="418">
        <v>263358.74128440366</v>
      </c>
      <c r="V23" s="418">
        <v>278441.69777777779</v>
      </c>
      <c r="W23" s="818">
        <f>(U23-V23)</f>
        <v>-15082.956493374135</v>
      </c>
      <c r="X23" s="817">
        <f>(W23/V23)</f>
        <v>-5.4169172985763535E-2</v>
      </c>
    </row>
    <row r="24" spans="2:24" x14ac:dyDescent="0.2">
      <c r="B24" s="660"/>
      <c r="C24" s="95"/>
      <c r="D24" s="95"/>
      <c r="E24" s="845"/>
      <c r="F24" s="95"/>
      <c r="G24" s="95"/>
      <c r="H24" s="844"/>
      <c r="I24" s="820"/>
      <c r="J24" s="392"/>
      <c r="K24" s="830"/>
      <c r="L24" s="830"/>
      <c r="M24" s="392"/>
      <c r="N24" s="821"/>
      <c r="O24" s="820"/>
      <c r="P24" s="392"/>
      <c r="Q24" s="392"/>
      <c r="R24" s="392"/>
      <c r="S24" s="392"/>
      <c r="T24" s="843"/>
      <c r="U24" s="418"/>
      <c r="V24" s="418"/>
      <c r="W24" s="818"/>
      <c r="X24" s="817"/>
    </row>
    <row r="25" spans="2:24" x14ac:dyDescent="0.2">
      <c r="B25" s="661" t="s">
        <v>218</v>
      </c>
      <c r="C25" s="73">
        <f>(C26+C29)</f>
        <v>18468</v>
      </c>
      <c r="D25" s="73">
        <f>(D26+D29)</f>
        <v>12796</v>
      </c>
      <c r="E25" s="824">
        <f>(D25/C25)</f>
        <v>0.69287416071041807</v>
      </c>
      <c r="F25" s="73">
        <f>(F26+F29)</f>
        <v>16069</v>
      </c>
      <c r="G25" s="73">
        <f>(G26+G29)</f>
        <v>12229</v>
      </c>
      <c r="H25" s="827">
        <f>(G25/F25)</f>
        <v>0.76103055572842115</v>
      </c>
      <c r="I25" s="826">
        <f>(C25-F25)</f>
        <v>2399</v>
      </c>
      <c r="J25" s="401">
        <f>(I25/F25)</f>
        <v>0.14929367104362437</v>
      </c>
      <c r="K25" s="834"/>
      <c r="L25" s="834"/>
      <c r="M25" s="401">
        <f>(C25/C$15)</f>
        <v>0.99040060063280955</v>
      </c>
      <c r="N25" s="827">
        <f>(F25/F$15)</f>
        <v>0.99044625246548323</v>
      </c>
      <c r="O25" s="826">
        <f>(D25-G25)</f>
        <v>567</v>
      </c>
      <c r="P25" s="401">
        <f>(O25/G25)</f>
        <v>4.6365197481396683E-2</v>
      </c>
      <c r="Q25" s="401"/>
      <c r="R25" s="401"/>
      <c r="S25" s="401">
        <f>(D25/D$15)</f>
        <v>0.98620423892100195</v>
      </c>
      <c r="T25" s="824">
        <f>(G25/G$15)</f>
        <v>0.98748385012919893</v>
      </c>
      <c r="U25" s="415">
        <v>220215.27547671148</v>
      </c>
      <c r="V25" s="415">
        <v>216959.62065581814</v>
      </c>
      <c r="W25" s="823">
        <f>(U25-V25)</f>
        <v>3255.6548208933382</v>
      </c>
      <c r="X25" s="822">
        <f>(W25/V25)</f>
        <v>1.5005809887813483E-2</v>
      </c>
    </row>
    <row r="26" spans="2:24" x14ac:dyDescent="0.2">
      <c r="B26" s="660" t="s">
        <v>217</v>
      </c>
      <c r="C26" s="95">
        <f>(C27+C28)</f>
        <v>18307</v>
      </c>
      <c r="D26" s="95">
        <f>(D27+D28)</f>
        <v>12655</v>
      </c>
      <c r="E26" s="819">
        <f>(D26/C26)</f>
        <v>0.69126563609548264</v>
      </c>
      <c r="F26" s="95">
        <f>(F27+F28)</f>
        <v>15952</v>
      </c>
      <c r="G26" s="95">
        <f>(G27+G28)</f>
        <v>12114</v>
      </c>
      <c r="H26" s="821">
        <f>(G26/F26)</f>
        <v>0.75940320962888663</v>
      </c>
      <c r="I26" s="820">
        <f>(C26-F26)</f>
        <v>2355</v>
      </c>
      <c r="J26" s="392">
        <f>(I26/F26)</f>
        <v>0.14763039117352056</v>
      </c>
      <c r="K26" s="830"/>
      <c r="L26" s="830"/>
      <c r="M26" s="392">
        <f>(C26/C$15)</f>
        <v>0.98176650399528076</v>
      </c>
      <c r="N26" s="821">
        <f>(F26/F$15)</f>
        <v>0.9832347140039448</v>
      </c>
      <c r="O26" s="820">
        <f>(D26-G26)</f>
        <v>541</v>
      </c>
      <c r="P26" s="392">
        <f>(O26/G26)</f>
        <v>4.4659072147928018E-2</v>
      </c>
      <c r="Q26" s="392"/>
      <c r="R26" s="392"/>
      <c r="S26" s="392">
        <f>(D26/D$15)</f>
        <v>0.97533718689788051</v>
      </c>
      <c r="T26" s="819">
        <f>(G26/G$15)</f>
        <v>0.97819767441860461</v>
      </c>
      <c r="U26" s="418">
        <v>219344.71039114974</v>
      </c>
      <c r="V26" s="418">
        <v>216107.69877827307</v>
      </c>
      <c r="W26" s="818">
        <f>(U26-V26)</f>
        <v>3237.0116128766676</v>
      </c>
      <c r="X26" s="817">
        <f>(W26/V26)</f>
        <v>1.4978696414688344E-2</v>
      </c>
    </row>
    <row r="27" spans="2:24" x14ac:dyDescent="0.2">
      <c r="B27" s="660" t="s">
        <v>216</v>
      </c>
      <c r="C27" s="95">
        <f>(C34+C35+C38+C39+C43+C44+C49+C52+C54+C58+C60+C66)</f>
        <v>13852</v>
      </c>
      <c r="D27" s="95">
        <f>(D34+D35+D38+D39+D43+D44+D49+D52+D54+D58+D60+D66)</f>
        <v>8850</v>
      </c>
      <c r="E27" s="819">
        <f>(D27/C27)</f>
        <v>0.63889691019347383</v>
      </c>
      <c r="F27" s="95">
        <f>(F34+F35+F38+F39+F43+F44+F49+F52+F54+F58+F60+F66)</f>
        <v>11618</v>
      </c>
      <c r="G27" s="95">
        <f>(G34+G35+G38+G39+G43+G44+G49+G52+G54+G58+G60+G66)</f>
        <v>8407</v>
      </c>
      <c r="H27" s="821">
        <f>(G27/F27)</f>
        <v>0.72361852298158036</v>
      </c>
      <c r="I27" s="820">
        <f>(C27-F27)</f>
        <v>2234</v>
      </c>
      <c r="J27" s="392">
        <f>(I27/F27)</f>
        <v>0.19228782923050439</v>
      </c>
      <c r="K27" s="830"/>
      <c r="L27" s="830"/>
      <c r="M27" s="392">
        <f>(C27/C$15)</f>
        <v>0.74285407840403284</v>
      </c>
      <c r="N27" s="821">
        <f>(F27/F$15)</f>
        <v>0.71609960552268248</v>
      </c>
      <c r="O27" s="820">
        <f>(D27-G27)</f>
        <v>443</v>
      </c>
      <c r="P27" s="392">
        <f>(O27/G27)</f>
        <v>5.2694183418579753E-2</v>
      </c>
      <c r="Q27" s="392"/>
      <c r="R27" s="392"/>
      <c r="S27" s="392">
        <f>(D27/D$15)</f>
        <v>0.68208092485549132</v>
      </c>
      <c r="T27" s="819">
        <f>(G27/G$15)</f>
        <v>0.67885981912144699</v>
      </c>
      <c r="U27" s="418">
        <v>214261.61333333334</v>
      </c>
      <c r="V27" s="418">
        <v>207733.72201736647</v>
      </c>
      <c r="W27" s="818">
        <f>(U27-V27)</f>
        <v>6527.8913159668737</v>
      </c>
      <c r="X27" s="817">
        <f>(W27/V27)</f>
        <v>3.1424321735404825E-2</v>
      </c>
    </row>
    <row r="28" spans="2:24" x14ac:dyDescent="0.2">
      <c r="B28" s="660" t="s">
        <v>215</v>
      </c>
      <c r="C28" s="95">
        <f>(C36+C37+C42+C47+C48+C65+C67)</f>
        <v>4455</v>
      </c>
      <c r="D28" s="95">
        <f>(D36+D37+D42+D47+D48+D65+D67)</f>
        <v>3805</v>
      </c>
      <c r="E28" s="819">
        <f>(D28/C28)</f>
        <v>0.85409652076318743</v>
      </c>
      <c r="F28" s="95">
        <f>(F36+F37+F42+F47+F48+F65+F67)</f>
        <v>4334</v>
      </c>
      <c r="G28" s="95">
        <f>(G36+G37+G42+G47+G48+G65+G67)</f>
        <v>3707</v>
      </c>
      <c r="H28" s="821">
        <f>(G28/F28)</f>
        <v>0.85532994923857864</v>
      </c>
      <c r="I28" s="820">
        <f>(C28-F28)</f>
        <v>121</v>
      </c>
      <c r="J28" s="392">
        <f>(I28/F28)</f>
        <v>2.7918781725888325E-2</v>
      </c>
      <c r="K28" s="830"/>
      <c r="L28" s="830"/>
      <c r="M28" s="392">
        <f>(C28/C$15)</f>
        <v>0.23891242559124792</v>
      </c>
      <c r="N28" s="821">
        <f>(F28/F$15)</f>
        <v>0.26713510848126232</v>
      </c>
      <c r="O28" s="820">
        <f>(D28-G28)</f>
        <v>98</v>
      </c>
      <c r="P28" s="392">
        <f>(O28/G28)</f>
        <v>2.6436471540329107E-2</v>
      </c>
      <c r="Q28" s="392"/>
      <c r="R28" s="392"/>
      <c r="S28" s="392">
        <f>(D28/D$15)</f>
        <v>0.29325626204238919</v>
      </c>
      <c r="T28" s="819">
        <f>(G28/G$15)</f>
        <v>0.29933785529715762</v>
      </c>
      <c r="U28" s="418">
        <v>231167.41971090669</v>
      </c>
      <c r="V28" s="418">
        <v>235098.8028055031</v>
      </c>
      <c r="W28" s="818">
        <f>(U28-V28)</f>
        <v>-3931.3830945964146</v>
      </c>
      <c r="X28" s="817">
        <f>(W28/V28)</f>
        <v>-1.6722259099927625E-2</v>
      </c>
    </row>
    <row r="29" spans="2:24" x14ac:dyDescent="0.2">
      <c r="B29" s="660" t="s">
        <v>214</v>
      </c>
      <c r="C29" s="95">
        <f>(C61+C64)</f>
        <v>161</v>
      </c>
      <c r="D29" s="95">
        <f>(D61+D64)</f>
        <v>141</v>
      </c>
      <c r="E29" s="819">
        <f>(D29/C29)</f>
        <v>0.87577639751552794</v>
      </c>
      <c r="F29" s="95">
        <f>(F61+F64)</f>
        <v>117</v>
      </c>
      <c r="G29" s="95">
        <f>(G61+G64)</f>
        <v>115</v>
      </c>
      <c r="H29" s="821">
        <f>(G29/F29)</f>
        <v>0.98290598290598286</v>
      </c>
      <c r="I29" s="820">
        <f>(C29-F29)</f>
        <v>44</v>
      </c>
      <c r="J29" s="392">
        <f>(I29/F29)</f>
        <v>0.37606837606837606</v>
      </c>
      <c r="K29" s="830"/>
      <c r="L29" s="830"/>
      <c r="M29" s="392">
        <f>(C29/C$15)</f>
        <v>8.6340966375288257E-3</v>
      </c>
      <c r="N29" s="821">
        <f>(F29/F$15)</f>
        <v>7.2115384615384619E-3</v>
      </c>
      <c r="O29" s="820">
        <f>(D29-G29)</f>
        <v>26</v>
      </c>
      <c r="P29" s="392">
        <f>(O29/G29)</f>
        <v>0.22608695652173913</v>
      </c>
      <c r="Q29" s="392"/>
      <c r="R29" s="392"/>
      <c r="S29" s="392">
        <f>(D29/D$15)</f>
        <v>1.0867052023121387E-2</v>
      </c>
      <c r="T29" s="819">
        <f>(G29/G$15)</f>
        <v>9.286175710594315E-3</v>
      </c>
      <c r="U29" s="418">
        <v>298350.03546099289</v>
      </c>
      <c r="V29" s="418">
        <v>306700.33043478261</v>
      </c>
      <c r="W29" s="818">
        <f>(U29-V29)</f>
        <v>-8350.2949737897143</v>
      </c>
      <c r="X29" s="817">
        <f>(W29/V29)</f>
        <v>-2.7226234030958564E-2</v>
      </c>
    </row>
    <row r="30" spans="2:24" x14ac:dyDescent="0.2">
      <c r="B30" s="659" t="s">
        <v>213</v>
      </c>
      <c r="C30" s="73">
        <f>(C53+C57+C59)</f>
        <v>179</v>
      </c>
      <c r="D30" s="73">
        <f>(D53+D57+D59)</f>
        <v>179</v>
      </c>
      <c r="E30" s="824">
        <f>(D30/C30)</f>
        <v>1</v>
      </c>
      <c r="F30" s="73">
        <f>(F53+F57+F59)</f>
        <v>155</v>
      </c>
      <c r="G30" s="73">
        <f>(G53+G57+G59)</f>
        <v>155</v>
      </c>
      <c r="H30" s="827">
        <f>(G30/F30)</f>
        <v>1</v>
      </c>
      <c r="I30" s="826">
        <f>(C30-F30)</f>
        <v>24</v>
      </c>
      <c r="J30" s="401">
        <f>(I30/F30)</f>
        <v>0.15483870967741936</v>
      </c>
      <c r="K30" s="834"/>
      <c r="L30" s="834"/>
      <c r="M30" s="401">
        <f>(C30/C$15)</f>
        <v>9.5993993671904324E-3</v>
      </c>
      <c r="N30" s="827">
        <f>(F30/F$15)</f>
        <v>9.5537475345167655E-3</v>
      </c>
      <c r="O30" s="826">
        <f>(D30-G30)</f>
        <v>24</v>
      </c>
      <c r="P30" s="401">
        <f>(O30/G30)</f>
        <v>0.15483870967741936</v>
      </c>
      <c r="Q30" s="401"/>
      <c r="R30" s="401"/>
      <c r="S30" s="401">
        <f>(D30/D$15)</f>
        <v>1.3795761078998074E-2</v>
      </c>
      <c r="T30" s="824">
        <f>(G30/G$15)</f>
        <v>1.2516149870801034E-2</v>
      </c>
      <c r="U30" s="415">
        <v>304007.12290502794</v>
      </c>
      <c r="V30" s="415">
        <v>293540.50322580646</v>
      </c>
      <c r="W30" s="823">
        <f>(U30-V30)</f>
        <v>10466.619679221476</v>
      </c>
      <c r="X30" s="822">
        <f>(W30/V30)</f>
        <v>3.5656475219605431E-2</v>
      </c>
    </row>
    <row r="31" spans="2:24" x14ac:dyDescent="0.2">
      <c r="B31" s="692"/>
      <c r="C31" s="95"/>
      <c r="D31" s="593"/>
      <c r="E31" s="842"/>
      <c r="F31" s="108"/>
      <c r="G31" s="658"/>
      <c r="H31" s="657"/>
      <c r="I31" s="820"/>
      <c r="J31" s="398"/>
      <c r="K31" s="830"/>
      <c r="L31" s="830"/>
      <c r="M31" s="392"/>
      <c r="N31" s="821"/>
      <c r="O31" s="820"/>
      <c r="P31" s="398"/>
      <c r="Q31" s="830"/>
      <c r="R31" s="830"/>
      <c r="S31" s="398"/>
      <c r="T31" s="398"/>
      <c r="U31" s="418"/>
      <c r="V31" s="418"/>
      <c r="W31" s="818"/>
      <c r="X31" s="841"/>
    </row>
    <row r="32" spans="2:24" x14ac:dyDescent="0.2">
      <c r="B32" s="840"/>
      <c r="C32" s="95"/>
      <c r="D32" s="95"/>
      <c r="E32" s="829"/>
      <c r="F32" s="108"/>
      <c r="G32" s="95"/>
      <c r="H32" s="839"/>
      <c r="I32" s="838"/>
      <c r="J32" s="830"/>
      <c r="K32" s="830"/>
      <c r="L32" s="830"/>
      <c r="M32" s="392"/>
      <c r="N32" s="821"/>
      <c r="O32" s="838"/>
      <c r="P32" s="830"/>
      <c r="Q32" s="830"/>
      <c r="R32" s="830"/>
      <c r="S32" s="830"/>
      <c r="T32" s="829"/>
      <c r="U32" s="418"/>
      <c r="V32" s="418"/>
      <c r="W32" s="828"/>
      <c r="X32" s="837"/>
    </row>
    <row r="33" spans="2:24" x14ac:dyDescent="0.2">
      <c r="B33" s="567" t="s">
        <v>212</v>
      </c>
      <c r="C33" s="57">
        <v>9008</v>
      </c>
      <c r="D33" s="402">
        <v>5152</v>
      </c>
      <c r="E33" s="824">
        <f>(D33/C33)</f>
        <v>0.5719360568383659</v>
      </c>
      <c r="F33" s="836">
        <v>6637</v>
      </c>
      <c r="G33" s="835">
        <v>4797</v>
      </c>
      <c r="H33" s="827">
        <f>(G33/F33)</f>
        <v>0.72276631007985537</v>
      </c>
      <c r="I33" s="826">
        <f>(C33-F33)</f>
        <v>2371</v>
      </c>
      <c r="J33" s="401">
        <f>(I33/F33)</f>
        <v>0.35723971673949073</v>
      </c>
      <c r="K33" s="834"/>
      <c r="L33" s="834"/>
      <c r="M33" s="401">
        <f>(C33/C$15)</f>
        <v>0.48308038826620903</v>
      </c>
      <c r="N33" s="827">
        <f>(F33/F$15)</f>
        <v>0.40908530571992108</v>
      </c>
      <c r="O33" s="826">
        <f>(D33-G33)</f>
        <v>355</v>
      </c>
      <c r="P33" s="401">
        <f>(O33/G33)</f>
        <v>7.400458619970815E-2</v>
      </c>
      <c r="Q33" s="834"/>
      <c r="R33" s="834"/>
      <c r="S33" s="401">
        <f>(D33/D$15)</f>
        <v>0.3970712909441233</v>
      </c>
      <c r="T33" s="824">
        <f>(G33/G$15)</f>
        <v>0.38735465116279072</v>
      </c>
      <c r="U33" s="415">
        <v>202374.2637810559</v>
      </c>
      <c r="V33" s="415">
        <v>205537.01855326246</v>
      </c>
      <c r="W33" s="823">
        <f>(U33-V33)</f>
        <v>-3162.7547722065647</v>
      </c>
      <c r="X33" s="822">
        <f>(W33/V33)</f>
        <v>-1.5387762236061503E-2</v>
      </c>
    </row>
    <row r="34" spans="2:24" x14ac:dyDescent="0.2">
      <c r="B34" s="692" t="s">
        <v>358</v>
      </c>
      <c r="C34" s="95">
        <v>2046</v>
      </c>
      <c r="D34" s="393">
        <v>2040</v>
      </c>
      <c r="E34" s="819">
        <f>(D34/C34)</f>
        <v>0.99706744868035191</v>
      </c>
      <c r="F34" s="108">
        <v>2406</v>
      </c>
      <c r="G34" s="95">
        <v>1825</v>
      </c>
      <c r="H34" s="821">
        <f>(G34/F34)</f>
        <v>0.75852036575228599</v>
      </c>
      <c r="I34" s="820">
        <f>(C34-F34)</f>
        <v>-360</v>
      </c>
      <c r="J34" s="392">
        <f>(I34/F34)</f>
        <v>-0.14962593516209477</v>
      </c>
      <c r="K34" s="289">
        <v>3</v>
      </c>
      <c r="L34" s="289">
        <v>2</v>
      </c>
      <c r="M34" s="392">
        <f>(C34/C$15)</f>
        <v>0.10972274360486942</v>
      </c>
      <c r="N34" s="821">
        <f>(F34/F$15)</f>
        <v>0.14829881656804733</v>
      </c>
      <c r="O34" s="820">
        <f>(D34-G34)</f>
        <v>215</v>
      </c>
      <c r="P34" s="392">
        <f>(O34/G34)</f>
        <v>0.11780821917808219</v>
      </c>
      <c r="Q34" s="289">
        <v>2</v>
      </c>
      <c r="R34" s="287">
        <v>1</v>
      </c>
      <c r="S34" s="392">
        <f>(D34/D$15)</f>
        <v>0.15722543352601157</v>
      </c>
      <c r="T34" s="819">
        <f>(G34/G$15)</f>
        <v>0.14736757105943152</v>
      </c>
      <c r="U34" s="418">
        <v>169031.25098039216</v>
      </c>
      <c r="V34" s="418">
        <v>166204.93534246576</v>
      </c>
      <c r="W34" s="818">
        <f>(U34-V34)</f>
        <v>2826.3156379263964</v>
      </c>
      <c r="X34" s="817">
        <f>(W34/V34)</f>
        <v>1.7005004286441704E-2</v>
      </c>
    </row>
    <row r="35" spans="2:24" x14ac:dyDescent="0.2">
      <c r="B35" s="692" t="s">
        <v>357</v>
      </c>
      <c r="C35" s="95">
        <v>2107</v>
      </c>
      <c r="D35" s="393">
        <v>1079</v>
      </c>
      <c r="E35" s="819">
        <f>(D35/C35)</f>
        <v>0.51210251542477458</v>
      </c>
      <c r="F35" s="108">
        <v>1376</v>
      </c>
      <c r="G35" s="95">
        <v>970</v>
      </c>
      <c r="H35" s="821">
        <f>(G35/F35)</f>
        <v>0.70494186046511631</v>
      </c>
      <c r="I35" s="820">
        <f>(C35-F35)</f>
        <v>731</v>
      </c>
      <c r="J35" s="392">
        <f>(I35/F35)</f>
        <v>0.53125</v>
      </c>
      <c r="K35" s="287">
        <v>2</v>
      </c>
      <c r="L35" s="287">
        <v>5</v>
      </c>
      <c r="M35" s="392">
        <f>(C35/C$15)</f>
        <v>0.11299404729983376</v>
      </c>
      <c r="N35" s="821">
        <f>(F35/F$15)</f>
        <v>8.4812623274161739E-2</v>
      </c>
      <c r="O35" s="820">
        <f>(D35-G35)</f>
        <v>109</v>
      </c>
      <c r="P35" s="392">
        <f>(O35/G35)</f>
        <v>0.11237113402061856</v>
      </c>
      <c r="Q35" s="287">
        <v>4</v>
      </c>
      <c r="R35" s="287">
        <v>6</v>
      </c>
      <c r="S35" s="392">
        <f>(D35/D$15)</f>
        <v>8.3159922928709051E-2</v>
      </c>
      <c r="T35" s="819">
        <f>(G35/G$15)</f>
        <v>7.8326873385012916E-2</v>
      </c>
      <c r="U35" s="418">
        <v>223958.64874884152</v>
      </c>
      <c r="V35" s="418">
        <v>235484.34020618556</v>
      </c>
      <c r="W35" s="818">
        <f>(U35-V35)</f>
        <v>-11525.691457344044</v>
      </c>
      <c r="X35" s="817">
        <f>(W35/V35)</f>
        <v>-4.8944619617815648E-2</v>
      </c>
    </row>
    <row r="36" spans="2:24" x14ac:dyDescent="0.2">
      <c r="B36" s="692" t="s">
        <v>356</v>
      </c>
      <c r="C36" s="95">
        <v>399</v>
      </c>
      <c r="D36" s="393">
        <v>288</v>
      </c>
      <c r="E36" s="819">
        <f>(D36/C36)</f>
        <v>0.72180451127819545</v>
      </c>
      <c r="F36" s="108">
        <v>312</v>
      </c>
      <c r="G36" s="95">
        <v>308</v>
      </c>
      <c r="H36" s="821">
        <f>(G36/F36)</f>
        <v>0.98717948717948723</v>
      </c>
      <c r="I36" s="820">
        <f>(C36-F36)</f>
        <v>87</v>
      </c>
      <c r="J36" s="392">
        <f>(I36/F36)</f>
        <v>0.27884615384615385</v>
      </c>
      <c r="K36" s="287">
        <v>11</v>
      </c>
      <c r="L36" s="287">
        <v>11</v>
      </c>
      <c r="M36" s="392">
        <f>(C36/C$15)</f>
        <v>2.1397543840832305E-2</v>
      </c>
      <c r="N36" s="821">
        <f>(F36/F$15)</f>
        <v>1.9230769230769232E-2</v>
      </c>
      <c r="O36" s="820">
        <f>(D36-G36)</f>
        <v>-20</v>
      </c>
      <c r="P36" s="392">
        <f>(O36/G36)</f>
        <v>-6.4935064935064929E-2</v>
      </c>
      <c r="Q36" s="287">
        <v>11</v>
      </c>
      <c r="R36" s="832">
        <v>10</v>
      </c>
      <c r="S36" s="392">
        <f>(D36/D$15)</f>
        <v>2.2196531791907514E-2</v>
      </c>
      <c r="T36" s="819">
        <f>(G36/G$15)</f>
        <v>2.4870801033591731E-2</v>
      </c>
      <c r="U36" s="418">
        <v>275333.22569444444</v>
      </c>
      <c r="V36" s="418">
        <v>277833.40584415582</v>
      </c>
      <c r="W36" s="818">
        <f>(U36-V36)</f>
        <v>-2500.1801497113775</v>
      </c>
      <c r="X36" s="817">
        <f>(W36/V36)</f>
        <v>-8.9988464206273138E-3</v>
      </c>
    </row>
    <row r="37" spans="2:24" x14ac:dyDescent="0.2">
      <c r="B37" s="692" t="s">
        <v>355</v>
      </c>
      <c r="C37" s="95">
        <v>863</v>
      </c>
      <c r="D37" s="393">
        <v>838</v>
      </c>
      <c r="E37" s="819">
        <f>(D37/C37)</f>
        <v>0.97103128621089219</v>
      </c>
      <c r="F37" s="108">
        <v>886</v>
      </c>
      <c r="G37" s="95">
        <v>708</v>
      </c>
      <c r="H37" s="821">
        <f>(G37/F37)</f>
        <v>0.79909706546275394</v>
      </c>
      <c r="I37" s="820">
        <f>(C37-F37)</f>
        <v>-23</v>
      </c>
      <c r="J37" s="392">
        <f>(I37/F37)</f>
        <v>-2.5959367945823927E-2</v>
      </c>
      <c r="K37" s="287">
        <v>9</v>
      </c>
      <c r="L37" s="287">
        <v>8</v>
      </c>
      <c r="M37" s="392">
        <f>(C37/C$15)</f>
        <v>4.6280903094331527E-2</v>
      </c>
      <c r="N37" s="821">
        <f>(F37/F$15)</f>
        <v>5.4610453648915189E-2</v>
      </c>
      <c r="O37" s="820">
        <f>(D37-G37)</f>
        <v>130</v>
      </c>
      <c r="P37" s="392">
        <f>(O37/G37)</f>
        <v>0.18361581920903955</v>
      </c>
      <c r="Q37" s="287">
        <v>7</v>
      </c>
      <c r="R37" s="832">
        <v>8</v>
      </c>
      <c r="S37" s="392">
        <f>(D37/D$15)</f>
        <v>6.4585741811175337E-2</v>
      </c>
      <c r="T37" s="819">
        <f>(G37/G$15)</f>
        <v>5.7170542635658912E-2</v>
      </c>
      <c r="U37" s="418">
        <v>195385.54892601431</v>
      </c>
      <c r="V37" s="418">
        <v>202538.1709039548</v>
      </c>
      <c r="W37" s="818">
        <f>(U37-V37)</f>
        <v>-7152.6219779404928</v>
      </c>
      <c r="X37" s="817">
        <f>(W37/V37)</f>
        <v>-3.5314933209959334E-2</v>
      </c>
    </row>
    <row r="38" spans="2:24" x14ac:dyDescent="0.2">
      <c r="B38" s="692" t="s">
        <v>354</v>
      </c>
      <c r="C38" s="95">
        <v>2046</v>
      </c>
      <c r="D38" s="393">
        <v>808</v>
      </c>
      <c r="E38" s="819">
        <f>(D38/C38)</f>
        <v>0.39491691104594329</v>
      </c>
      <c r="F38" s="108">
        <v>1219</v>
      </c>
      <c r="G38" s="95">
        <v>817</v>
      </c>
      <c r="H38" s="821">
        <f>(G38/F38)</f>
        <v>0.67022149302707135</v>
      </c>
      <c r="I38" s="820">
        <f>(C38-F38)</f>
        <v>827</v>
      </c>
      <c r="J38" s="392">
        <f>(I38/F38)</f>
        <v>0.67842493847415919</v>
      </c>
      <c r="K38" s="287">
        <v>4</v>
      </c>
      <c r="L38" s="287">
        <v>6</v>
      </c>
      <c r="M38" s="392">
        <f>(C38/C$15)</f>
        <v>0.10972274360486942</v>
      </c>
      <c r="N38" s="821">
        <f>(F38/F$15)</f>
        <v>7.5135601577909272E-2</v>
      </c>
      <c r="O38" s="820">
        <f>(D38-G38)</f>
        <v>-9</v>
      </c>
      <c r="P38" s="392">
        <f>(O38/G38)</f>
        <v>-1.1015911872705019E-2</v>
      </c>
      <c r="Q38" s="287">
        <v>8</v>
      </c>
      <c r="R38" s="832">
        <v>7</v>
      </c>
      <c r="S38" s="392">
        <f>(D38/D$15)</f>
        <v>6.2273603082851639E-2</v>
      </c>
      <c r="T38" s="819">
        <f>(G38/G$15)</f>
        <v>6.5972222222222224E-2</v>
      </c>
      <c r="U38" s="418">
        <v>244468.18316831684</v>
      </c>
      <c r="V38" s="418">
        <v>239047.18115055081</v>
      </c>
      <c r="W38" s="818">
        <f>(U38-V38)</f>
        <v>5421.0020177660335</v>
      </c>
      <c r="X38" s="817">
        <f>(W38/V38)</f>
        <v>2.2677540022326855E-2</v>
      </c>
    </row>
    <row r="39" spans="2:24" x14ac:dyDescent="0.2">
      <c r="B39" s="692" t="s">
        <v>353</v>
      </c>
      <c r="C39" s="95">
        <v>1547</v>
      </c>
      <c r="D39" s="393">
        <v>99</v>
      </c>
      <c r="E39" s="819">
        <f>(D39/C39)</f>
        <v>6.3994828700711048E-2</v>
      </c>
      <c r="F39" s="108">
        <v>438</v>
      </c>
      <c r="G39" s="95">
        <v>169</v>
      </c>
      <c r="H39" s="821">
        <f>(G39/F39)</f>
        <v>0.38584474885844749</v>
      </c>
      <c r="I39" s="820">
        <f>(C39-F39)</f>
        <v>1109</v>
      </c>
      <c r="J39" s="392">
        <f>(I39/F39)</f>
        <v>2.5319634703196345</v>
      </c>
      <c r="K39" s="287">
        <v>7</v>
      </c>
      <c r="L39" s="287">
        <v>10</v>
      </c>
      <c r="M39" s="392">
        <f>(C39/C$15)</f>
        <v>8.2962406821472628E-2</v>
      </c>
      <c r="N39" s="821">
        <f>(F39/F$15)</f>
        <v>2.6997041420118342E-2</v>
      </c>
      <c r="O39" s="820">
        <f>(D39-G39)</f>
        <v>-70</v>
      </c>
      <c r="P39" s="392">
        <f>(O39/G39)</f>
        <v>-0.41420118343195267</v>
      </c>
      <c r="Q39" s="287">
        <v>17</v>
      </c>
      <c r="R39" s="832">
        <v>14</v>
      </c>
      <c r="S39" s="392">
        <f>(D39/D$15)</f>
        <v>7.6300578034682077E-3</v>
      </c>
      <c r="T39" s="819">
        <f>(G39/G$15)</f>
        <v>1.3646640826873386E-2</v>
      </c>
      <c r="U39" s="418">
        <v>157552.74747474748</v>
      </c>
      <c r="V39" s="418">
        <v>177195.26627218936</v>
      </c>
      <c r="W39" s="818">
        <f>(U39-V39)</f>
        <v>-19642.51879744188</v>
      </c>
      <c r="X39" s="817">
        <f>(W39/V39)</f>
        <v>-0.11085239019460622</v>
      </c>
    </row>
    <row r="40" spans="2:24" x14ac:dyDescent="0.2">
      <c r="B40" s="692"/>
      <c r="C40" s="95"/>
      <c r="D40" s="393"/>
      <c r="E40" s="398"/>
      <c r="F40" s="108"/>
      <c r="G40" s="95"/>
      <c r="H40" s="831"/>
      <c r="I40" s="820"/>
      <c r="J40" s="398"/>
      <c r="K40" s="398"/>
      <c r="L40" s="398"/>
      <c r="M40" s="392"/>
      <c r="N40" s="821"/>
      <c r="O40" s="820"/>
      <c r="P40" s="398"/>
      <c r="Q40" s="398"/>
      <c r="R40" s="832"/>
      <c r="S40" s="830"/>
      <c r="T40" s="829"/>
      <c r="U40" s="418"/>
      <c r="V40" s="418"/>
      <c r="W40" s="828"/>
      <c r="X40" s="817"/>
    </row>
    <row r="41" spans="2:24" x14ac:dyDescent="0.2">
      <c r="B41" s="585" t="s">
        <v>211</v>
      </c>
      <c r="C41" s="73">
        <v>6214</v>
      </c>
      <c r="D41" s="402">
        <v>4666</v>
      </c>
      <c r="E41" s="824">
        <f>(D41/C41)</f>
        <v>0.75088509816543292</v>
      </c>
      <c r="F41" s="81">
        <v>6148</v>
      </c>
      <c r="G41" s="73">
        <v>4334</v>
      </c>
      <c r="H41" s="827">
        <f>(G41/F41)</f>
        <v>0.70494469746258948</v>
      </c>
      <c r="I41" s="826">
        <f>(C41-F41)</f>
        <v>66</v>
      </c>
      <c r="J41" s="401">
        <f>(I41/F41)</f>
        <v>1.0735198438516591E-2</v>
      </c>
      <c r="K41" s="407"/>
      <c r="L41" s="407"/>
      <c r="M41" s="401">
        <f>(C41/C$15)</f>
        <v>0.33324395345095725</v>
      </c>
      <c r="N41" s="827">
        <f>(F41/F$15)</f>
        <v>0.37894477317554243</v>
      </c>
      <c r="O41" s="826">
        <f>(D41-G41)</f>
        <v>332</v>
      </c>
      <c r="P41" s="401">
        <f>(O41/G41)</f>
        <v>7.660359944623904E-2</v>
      </c>
      <c r="Q41" s="407"/>
      <c r="R41" s="833"/>
      <c r="S41" s="401">
        <f>(D41/D$15)</f>
        <v>0.35961464354527939</v>
      </c>
      <c r="T41" s="824">
        <f>(G41/G$15)</f>
        <v>0.34996770025839791</v>
      </c>
      <c r="U41" s="415">
        <v>241624.8002571796</v>
      </c>
      <c r="V41" s="415">
        <v>230986.63913244117</v>
      </c>
      <c r="W41" s="823">
        <f>(U41-V41)</f>
        <v>10638.161124738428</v>
      </c>
      <c r="X41" s="822">
        <f>(W41/V41)</f>
        <v>4.6055309366351743E-2</v>
      </c>
    </row>
    <row r="42" spans="2:24" x14ac:dyDescent="0.2">
      <c r="B42" s="692" t="s">
        <v>72</v>
      </c>
      <c r="C42" s="95">
        <v>2000</v>
      </c>
      <c r="D42" s="393">
        <v>1584</v>
      </c>
      <c r="E42" s="819">
        <f>(D42/C42)</f>
        <v>0.79200000000000004</v>
      </c>
      <c r="F42" s="108">
        <v>1893</v>
      </c>
      <c r="G42" s="95">
        <v>1566</v>
      </c>
      <c r="H42" s="821">
        <f>(G42/F42)</f>
        <v>0.82725832012678291</v>
      </c>
      <c r="I42" s="820">
        <f>(C42-F42)</f>
        <v>107</v>
      </c>
      <c r="J42" s="392">
        <f>(I42/F42)</f>
        <v>5.652403592181722E-2</v>
      </c>
      <c r="K42" s="287">
        <v>5</v>
      </c>
      <c r="L42" s="287">
        <v>3</v>
      </c>
      <c r="M42" s="392">
        <f>(C42/C$15)</f>
        <v>0.10725585885128976</v>
      </c>
      <c r="N42" s="821">
        <f>(F42/F$15)</f>
        <v>0.11667899408284024</v>
      </c>
      <c r="O42" s="820">
        <f>(D42-G42)</f>
        <v>18</v>
      </c>
      <c r="P42" s="392">
        <f>(O42/G42)</f>
        <v>1.1494252873563218E-2</v>
      </c>
      <c r="Q42" s="287">
        <v>3</v>
      </c>
      <c r="R42" s="832">
        <v>3</v>
      </c>
      <c r="S42" s="392">
        <f>(D42/D$15)</f>
        <v>0.12208092485549132</v>
      </c>
      <c r="T42" s="819">
        <f>(G42/G$15)</f>
        <v>0.12645348837209303</v>
      </c>
      <c r="U42" s="418">
        <v>253880.98169191918</v>
      </c>
      <c r="V42" s="418">
        <v>244162.36590038316</v>
      </c>
      <c r="W42" s="818">
        <f>(U42-V42)</f>
        <v>9718.6157915360236</v>
      </c>
      <c r="X42" s="817">
        <f>(W42/V42)</f>
        <v>3.9803905715351577E-2</v>
      </c>
    </row>
    <row r="43" spans="2:24" x14ac:dyDescent="0.2">
      <c r="B43" s="692" t="s">
        <v>352</v>
      </c>
      <c r="C43" s="95">
        <v>1947</v>
      </c>
      <c r="D43" s="393">
        <v>989</v>
      </c>
      <c r="E43" s="819">
        <f>(D43/C43)</f>
        <v>0.50796096558808423</v>
      </c>
      <c r="F43" s="108">
        <v>1637</v>
      </c>
      <c r="G43" s="95">
        <v>1054</v>
      </c>
      <c r="H43" s="821">
        <f>(G43/F43)</f>
        <v>0.64386072083078805</v>
      </c>
      <c r="I43" s="820">
        <f>(C43-F43)</f>
        <v>310</v>
      </c>
      <c r="J43" s="392">
        <f>(I43/F43)</f>
        <v>0.18937080024434941</v>
      </c>
      <c r="K43" s="287">
        <v>6</v>
      </c>
      <c r="L43" s="287">
        <v>4</v>
      </c>
      <c r="M43" s="392">
        <f>(C43/C$15)</f>
        <v>0.10441357859173057</v>
      </c>
      <c r="N43" s="821">
        <f>(F43/F$15)</f>
        <v>0.10089990138067061</v>
      </c>
      <c r="O43" s="820">
        <f>(D43-G43)</f>
        <v>-65</v>
      </c>
      <c r="P43" s="392">
        <f>(O43/G43)</f>
        <v>-6.1669829222011384E-2</v>
      </c>
      <c r="Q43" s="287">
        <v>5</v>
      </c>
      <c r="R43" s="832">
        <v>5</v>
      </c>
      <c r="S43" s="392">
        <f>(D43/D$15)</f>
        <v>7.6223506743737957E-2</v>
      </c>
      <c r="T43" s="819">
        <f>(G43/G$15)</f>
        <v>8.5109819121447022E-2</v>
      </c>
      <c r="U43" s="418">
        <v>234728.63094034378</v>
      </c>
      <c r="V43" s="418">
        <v>228102.62998102466</v>
      </c>
      <c r="W43" s="818">
        <f>(U43-V43)</f>
        <v>6626.0009593191207</v>
      </c>
      <c r="X43" s="817">
        <f>(W43/V43)</f>
        <v>2.9048332147114317E-2</v>
      </c>
    </row>
    <row r="44" spans="2:24" x14ac:dyDescent="0.2">
      <c r="B44" s="692" t="s">
        <v>351</v>
      </c>
      <c r="C44" s="95">
        <v>2267</v>
      </c>
      <c r="D44" s="393">
        <v>2093</v>
      </c>
      <c r="E44" s="819">
        <f>(D44/C44)</f>
        <v>0.92324658138509041</v>
      </c>
      <c r="F44" s="108">
        <v>2618</v>
      </c>
      <c r="G44" s="95">
        <v>1714</v>
      </c>
      <c r="H44" s="821">
        <f>(G44/F44)</f>
        <v>0.65469824293353707</v>
      </c>
      <c r="I44" s="820">
        <f>(C44-F44)</f>
        <v>-351</v>
      </c>
      <c r="J44" s="392">
        <f>(I44/F44)</f>
        <v>-0.13407181054239878</v>
      </c>
      <c r="K44" s="287">
        <v>1</v>
      </c>
      <c r="L44" s="287">
        <v>1</v>
      </c>
      <c r="M44" s="392">
        <f>(C44/C$15)</f>
        <v>0.12157451600793694</v>
      </c>
      <c r="N44" s="821">
        <f>(F44/F$15)</f>
        <v>0.16136587771203156</v>
      </c>
      <c r="O44" s="820">
        <f>(D44-G44)</f>
        <v>379</v>
      </c>
      <c r="P44" s="392">
        <f>(O44/G44)</f>
        <v>0.22112018669778297</v>
      </c>
      <c r="Q44" s="287">
        <v>1</v>
      </c>
      <c r="R44" s="832">
        <v>2</v>
      </c>
      <c r="S44" s="392">
        <f>(D44/D$15)</f>
        <v>0.16131021194605011</v>
      </c>
      <c r="T44" s="819">
        <f>(G44/G$15)</f>
        <v>0.13840439276485789</v>
      </c>
      <c r="U44" s="418">
        <v>235607.84854276158</v>
      </c>
      <c r="V44" s="418">
        <v>220722.08693115518</v>
      </c>
      <c r="W44" s="818">
        <f>(U44-V44)</f>
        <v>14885.761611606402</v>
      </c>
      <c r="X44" s="817">
        <f>(W44/V44)</f>
        <v>6.744119638670043E-2</v>
      </c>
    </row>
    <row r="45" spans="2:24" x14ac:dyDescent="0.2">
      <c r="B45" s="692"/>
      <c r="C45" s="95"/>
      <c r="D45" s="393"/>
      <c r="E45" s="398"/>
      <c r="F45" s="108"/>
      <c r="G45" s="95"/>
      <c r="H45" s="831"/>
      <c r="I45" s="820"/>
      <c r="J45" s="398"/>
      <c r="K45" s="398"/>
      <c r="L45" s="398"/>
      <c r="M45" s="392"/>
      <c r="N45" s="821"/>
      <c r="O45" s="820"/>
      <c r="P45" s="398"/>
      <c r="Q45" s="398"/>
      <c r="R45" s="287"/>
      <c r="S45" s="830"/>
      <c r="T45" s="829"/>
      <c r="U45" s="418"/>
      <c r="V45" s="418"/>
      <c r="W45" s="828"/>
      <c r="X45" s="817"/>
    </row>
    <row r="46" spans="2:24" x14ac:dyDescent="0.2">
      <c r="B46" s="585" t="s">
        <v>210</v>
      </c>
      <c r="C46" s="73">
        <v>1849</v>
      </c>
      <c r="D46" s="402">
        <v>1741</v>
      </c>
      <c r="E46" s="824">
        <f>(D46/C46)</f>
        <v>0.94159004867495943</v>
      </c>
      <c r="F46" s="81">
        <v>2109</v>
      </c>
      <c r="G46" s="73">
        <v>2109</v>
      </c>
      <c r="H46" s="827">
        <f>(G46/F46)</f>
        <v>1</v>
      </c>
      <c r="I46" s="826">
        <f>(C46-F46)</f>
        <v>-260</v>
      </c>
      <c r="J46" s="401">
        <f>(I46/F46)</f>
        <v>-0.12328117591275486</v>
      </c>
      <c r="K46" s="310"/>
      <c r="L46" s="310"/>
      <c r="M46" s="401">
        <f>(C46/C$15)</f>
        <v>9.915804150801738E-2</v>
      </c>
      <c r="N46" s="827">
        <f>(F46/F$15)</f>
        <v>0.12999260355029585</v>
      </c>
      <c r="O46" s="826">
        <f>(D46-G46)</f>
        <v>-368</v>
      </c>
      <c r="P46" s="401">
        <f>(O46/G46)</f>
        <v>-0.17449027975343764</v>
      </c>
      <c r="Q46" s="310"/>
      <c r="R46" s="310"/>
      <c r="S46" s="401">
        <f>(D46/D$15)</f>
        <v>0.1341811175337187</v>
      </c>
      <c r="T46" s="824">
        <f>(G46/G$15)</f>
        <v>0.17030038759689922</v>
      </c>
      <c r="U46" s="415">
        <v>209718.29350947731</v>
      </c>
      <c r="V46" s="415">
        <v>202351.98198198198</v>
      </c>
      <c r="W46" s="823">
        <f>(U46-V46)</f>
        <v>7366.3115274953307</v>
      </c>
      <c r="X46" s="822">
        <f>(W46/V46)</f>
        <v>3.6403456271316623E-2</v>
      </c>
    </row>
    <row r="47" spans="2:24" x14ac:dyDescent="0.2">
      <c r="B47" s="692" t="s">
        <v>350</v>
      </c>
      <c r="C47" s="95">
        <v>184</v>
      </c>
      <c r="D47" s="393">
        <v>184</v>
      </c>
      <c r="E47" s="819">
        <f>(D47/C47)</f>
        <v>1</v>
      </c>
      <c r="F47" s="108">
        <v>263</v>
      </c>
      <c r="G47" s="95">
        <v>263</v>
      </c>
      <c r="H47" s="821">
        <f>(G47/F47)</f>
        <v>1</v>
      </c>
      <c r="I47" s="820">
        <f>(C47-F47)</f>
        <v>-79</v>
      </c>
      <c r="J47" s="392">
        <f>(I47/F47)</f>
        <v>-0.30038022813688214</v>
      </c>
      <c r="K47" s="287">
        <v>16</v>
      </c>
      <c r="L47" s="287">
        <v>14</v>
      </c>
      <c r="M47" s="392">
        <f>(C47/C$15)</f>
        <v>9.8675390143186572E-3</v>
      </c>
      <c r="N47" s="821">
        <f>(F47/F$15)</f>
        <v>1.6210552268244575E-2</v>
      </c>
      <c r="O47" s="820">
        <f>(D47-G47)</f>
        <v>-79</v>
      </c>
      <c r="P47" s="392">
        <f>(O47/G47)</f>
        <v>-0.30038022813688214</v>
      </c>
      <c r="Q47" s="287">
        <v>14</v>
      </c>
      <c r="R47" s="287">
        <v>11</v>
      </c>
      <c r="S47" s="392">
        <f>(D47/D$15)</f>
        <v>1.4181117533718689E-2</v>
      </c>
      <c r="T47" s="819">
        <f>(G47/G$15)</f>
        <v>2.1237080103359174E-2</v>
      </c>
      <c r="U47" s="418">
        <v>234430.92934782608</v>
      </c>
      <c r="V47" s="418">
        <v>229582.11787072243</v>
      </c>
      <c r="W47" s="818">
        <f>(U47-V47)</f>
        <v>4848.8114771036489</v>
      </c>
      <c r="X47" s="817">
        <f>(W47/V47)</f>
        <v>2.1120161805607229E-2</v>
      </c>
    </row>
    <row r="48" spans="2:24" x14ac:dyDescent="0.2">
      <c r="B48" s="692" t="s">
        <v>349</v>
      </c>
      <c r="C48" s="95">
        <v>734</v>
      </c>
      <c r="D48" s="393">
        <v>686</v>
      </c>
      <c r="E48" s="819">
        <f>(D48/C48)</f>
        <v>0.93460490463215262</v>
      </c>
      <c r="F48" s="108">
        <v>682</v>
      </c>
      <c r="G48" s="95">
        <v>682</v>
      </c>
      <c r="H48" s="821">
        <f>(G48/F48)</f>
        <v>1</v>
      </c>
      <c r="I48" s="820">
        <f>(C48-F48)</f>
        <v>52</v>
      </c>
      <c r="J48" s="392">
        <f>(I48/F48)</f>
        <v>7.6246334310850442E-2</v>
      </c>
      <c r="K48" s="287">
        <v>10</v>
      </c>
      <c r="L48" s="287">
        <v>9</v>
      </c>
      <c r="M48" s="392">
        <f>(C48/C$15)</f>
        <v>3.936290019842334E-2</v>
      </c>
      <c r="N48" s="821">
        <f>(F48/F$15)</f>
        <v>4.2036489151873767E-2</v>
      </c>
      <c r="O48" s="820">
        <f>(D48-G48)</f>
        <v>4</v>
      </c>
      <c r="P48" s="392">
        <f>(O48/G48)</f>
        <v>5.8651026392961877E-3</v>
      </c>
      <c r="Q48" s="287">
        <v>9</v>
      </c>
      <c r="R48" s="287">
        <v>9</v>
      </c>
      <c r="S48" s="392">
        <f>(D48/D$15)</f>
        <v>5.287090558766859E-2</v>
      </c>
      <c r="T48" s="819">
        <f>(G48/G$15)</f>
        <v>5.5071059431524551E-2</v>
      </c>
      <c r="U48" s="418">
        <v>210254.11516034984</v>
      </c>
      <c r="V48" s="418">
        <v>227674.10263929618</v>
      </c>
      <c r="W48" s="818">
        <f>(U48-V48)</f>
        <v>-17419.987478946336</v>
      </c>
      <c r="X48" s="817">
        <f>(W48/V48)</f>
        <v>-7.6512819319397088E-2</v>
      </c>
    </row>
    <row r="49" spans="2:24" x14ac:dyDescent="0.2">
      <c r="B49" s="692" t="s">
        <v>348</v>
      </c>
      <c r="C49" s="95">
        <v>931</v>
      </c>
      <c r="D49" s="393">
        <v>871</v>
      </c>
      <c r="E49" s="819">
        <f>(D49/C49)</f>
        <v>0.93555316863587545</v>
      </c>
      <c r="F49" s="108">
        <v>1164</v>
      </c>
      <c r="G49" s="95">
        <v>1164</v>
      </c>
      <c r="H49" s="821">
        <f>(G49/F49)</f>
        <v>1</v>
      </c>
      <c r="I49" s="820">
        <f>(C49-F49)</f>
        <v>-233</v>
      </c>
      <c r="J49" s="392">
        <f>(I49/F49)</f>
        <v>-0.20017182130584193</v>
      </c>
      <c r="K49" s="287">
        <v>8</v>
      </c>
      <c r="L49" s="287">
        <v>7</v>
      </c>
      <c r="M49" s="392">
        <f>(C49/C$15)</f>
        <v>4.9927602295275382E-2</v>
      </c>
      <c r="N49" s="821">
        <f>(F49/F$15)</f>
        <v>7.174556213017752E-2</v>
      </c>
      <c r="O49" s="820">
        <f>(D49-G49)</f>
        <v>-293</v>
      </c>
      <c r="P49" s="392">
        <f>(O49/G49)</f>
        <v>-0.25171821305841924</v>
      </c>
      <c r="Q49" s="287">
        <v>6</v>
      </c>
      <c r="R49" s="287">
        <v>4</v>
      </c>
      <c r="S49" s="392">
        <f>(D49/D$15)</f>
        <v>6.7129094412331405E-2</v>
      </c>
      <c r="T49" s="819">
        <f>(G49/G$15)</f>
        <v>9.3992248062015504E-2</v>
      </c>
      <c r="U49" s="418">
        <v>204075.70034443168</v>
      </c>
      <c r="V49" s="418">
        <v>181362.96821305843</v>
      </c>
      <c r="W49" s="818">
        <f>(U49-V49)</f>
        <v>22712.732131373254</v>
      </c>
      <c r="X49" s="817">
        <f>(W49/V49)</f>
        <v>0.12523357086156192</v>
      </c>
    </row>
    <row r="50" spans="2:24" x14ac:dyDescent="0.2">
      <c r="B50" s="692"/>
      <c r="C50" s="95"/>
      <c r="D50" s="393"/>
      <c r="E50" s="398"/>
      <c r="F50" s="108"/>
      <c r="G50" s="95"/>
      <c r="H50" s="831"/>
      <c r="I50" s="820"/>
      <c r="J50" s="398"/>
      <c r="K50" s="398"/>
      <c r="L50" s="398"/>
      <c r="M50" s="392"/>
      <c r="N50" s="821"/>
      <c r="O50" s="820"/>
      <c r="P50" s="398"/>
      <c r="Q50" s="398"/>
      <c r="R50" s="287"/>
      <c r="S50" s="830"/>
      <c r="T50" s="829"/>
      <c r="U50" s="418"/>
      <c r="V50" s="418"/>
      <c r="W50" s="828"/>
      <c r="X50" s="817"/>
    </row>
    <row r="51" spans="2:24" x14ac:dyDescent="0.2">
      <c r="B51" s="585" t="s">
        <v>209</v>
      </c>
      <c r="C51" s="73">
        <v>432</v>
      </c>
      <c r="D51" s="402">
        <v>428</v>
      </c>
      <c r="E51" s="824">
        <f>(D51/C51)</f>
        <v>0.9907407407407407</v>
      </c>
      <c r="F51" s="81">
        <v>396</v>
      </c>
      <c r="G51" s="73">
        <v>334</v>
      </c>
      <c r="H51" s="827">
        <f>(G51/F51)</f>
        <v>0.84343434343434343</v>
      </c>
      <c r="I51" s="826">
        <f>(C51-F51)</f>
        <v>36</v>
      </c>
      <c r="J51" s="401">
        <f>(I51/F51)</f>
        <v>9.0909090909090912E-2</v>
      </c>
      <c r="K51" s="310"/>
      <c r="L51" s="310"/>
      <c r="M51" s="401">
        <f>(C51/C$15)</f>
        <v>2.3167265511878588E-2</v>
      </c>
      <c r="N51" s="827">
        <f>(F51/F$15)</f>
        <v>2.4408284023668639E-2</v>
      </c>
      <c r="O51" s="826">
        <f>(D51-G51)</f>
        <v>94</v>
      </c>
      <c r="P51" s="401">
        <f>(O51/G51)</f>
        <v>0.28143712574850299</v>
      </c>
      <c r="Q51" s="310"/>
      <c r="R51" s="310"/>
      <c r="S51" s="401">
        <f>(D51/D$15)</f>
        <v>3.2986512524084778E-2</v>
      </c>
      <c r="T51" s="824">
        <f>(G51/G$15)</f>
        <v>2.69702842377261E-2</v>
      </c>
      <c r="U51" s="415">
        <v>274671.22429906542</v>
      </c>
      <c r="V51" s="415">
        <v>265821.17964071856</v>
      </c>
      <c r="W51" s="823">
        <f>(U51-V51)</f>
        <v>8850.0446583468583</v>
      </c>
      <c r="X51" s="822">
        <f>(W51/V51)</f>
        <v>3.3293226184266042E-2</v>
      </c>
    </row>
    <row r="52" spans="2:24" x14ac:dyDescent="0.2">
      <c r="B52" s="692" t="s">
        <v>347</v>
      </c>
      <c r="C52" s="95">
        <v>30</v>
      </c>
      <c r="D52" s="393">
        <v>30</v>
      </c>
      <c r="E52" s="819">
        <f>(D52/C52)</f>
        <v>1</v>
      </c>
      <c r="F52" s="108">
        <v>21</v>
      </c>
      <c r="G52" s="95">
        <v>21</v>
      </c>
      <c r="H52" s="821">
        <f>(G52/F52)</f>
        <v>1</v>
      </c>
      <c r="I52" s="820">
        <f>(C52-F52)</f>
        <v>9</v>
      </c>
      <c r="J52" s="392">
        <f>(I52/F52)</f>
        <v>0.42857142857142855</v>
      </c>
      <c r="K52" s="287">
        <v>23</v>
      </c>
      <c r="L52" s="287">
        <v>23</v>
      </c>
      <c r="M52" s="392">
        <f>(C52/C$15)</f>
        <v>1.6088378827693462E-3</v>
      </c>
      <c r="N52" s="821">
        <f>(F52/F$15)</f>
        <v>1.2943786982248522E-3</v>
      </c>
      <c r="O52" s="820">
        <f>(D52-G52)</f>
        <v>9</v>
      </c>
      <c r="P52" s="392">
        <f>(O52/G52)</f>
        <v>0.42857142857142855</v>
      </c>
      <c r="Q52" s="287">
        <v>23</v>
      </c>
      <c r="R52" s="287">
        <v>23</v>
      </c>
      <c r="S52" s="392">
        <f>(D52/D$15)</f>
        <v>2.3121387283236996E-3</v>
      </c>
      <c r="T52" s="819">
        <f>(G52/G$15)</f>
        <v>1.6957364341085271E-3</v>
      </c>
      <c r="U52" s="418">
        <v>226576.96666666667</v>
      </c>
      <c r="V52" s="418">
        <v>215857.14285714287</v>
      </c>
      <c r="W52" s="818">
        <f>(U52-V52)</f>
        <v>10719.823809523805</v>
      </c>
      <c r="X52" s="817">
        <f>(W52/V52)</f>
        <v>4.9661658945510674E-2</v>
      </c>
    </row>
    <row r="53" spans="2:24" x14ac:dyDescent="0.2">
      <c r="B53" s="692" t="s">
        <v>346</v>
      </c>
      <c r="C53" s="95">
        <v>92</v>
      </c>
      <c r="D53" s="393">
        <v>92</v>
      </c>
      <c r="E53" s="819">
        <f>(D53/C53)</f>
        <v>1</v>
      </c>
      <c r="F53" s="108">
        <v>67</v>
      </c>
      <c r="G53" s="95">
        <v>67</v>
      </c>
      <c r="H53" s="821">
        <f>(G53/F53)</f>
        <v>1</v>
      </c>
      <c r="I53" s="820">
        <f>(C53-F53)</f>
        <v>25</v>
      </c>
      <c r="J53" s="392">
        <f>(I53/F53)</f>
        <v>0.37313432835820898</v>
      </c>
      <c r="K53" s="287">
        <v>19</v>
      </c>
      <c r="L53" s="287">
        <v>19</v>
      </c>
      <c r="M53" s="392">
        <f>(C53/C$15)</f>
        <v>4.9337695071593286E-3</v>
      </c>
      <c r="N53" s="821">
        <f>(F53/F$15)</f>
        <v>4.1296844181459569E-3</v>
      </c>
      <c r="O53" s="820">
        <f>(D53-G53)</f>
        <v>25</v>
      </c>
      <c r="P53" s="392">
        <f>(O53/G53)</f>
        <v>0.37313432835820898</v>
      </c>
      <c r="Q53" s="287">
        <v>18</v>
      </c>
      <c r="R53" s="287">
        <v>19</v>
      </c>
      <c r="S53" s="392">
        <f>(D53/D$15)</f>
        <v>7.0905587668593445E-3</v>
      </c>
      <c r="T53" s="819">
        <f>(G53/G$15)</f>
        <v>5.410206718346253E-3</v>
      </c>
      <c r="U53" s="418">
        <v>398266.90217391303</v>
      </c>
      <c r="V53" s="418">
        <v>353533.80597014923</v>
      </c>
      <c r="W53" s="818">
        <f>(U53-V53)</f>
        <v>44733.096203763795</v>
      </c>
      <c r="X53" s="817">
        <f>(W53/V53)</f>
        <v>0.12653131171150533</v>
      </c>
    </row>
    <row r="54" spans="2:24" x14ac:dyDescent="0.2">
      <c r="B54" s="692" t="s">
        <v>145</v>
      </c>
      <c r="C54" s="95">
        <v>310</v>
      </c>
      <c r="D54" s="393">
        <v>306</v>
      </c>
      <c r="E54" s="819">
        <f>(D54/C54)</f>
        <v>0.98709677419354835</v>
      </c>
      <c r="F54" s="108">
        <v>308</v>
      </c>
      <c r="G54" s="95">
        <v>246</v>
      </c>
      <c r="H54" s="821">
        <f>(G54/F54)</f>
        <v>0.79870129870129869</v>
      </c>
      <c r="I54" s="820">
        <f>(C54-F54)</f>
        <v>2</v>
      </c>
      <c r="J54" s="392">
        <f>(I54/F54)</f>
        <v>6.4935064935064939E-3</v>
      </c>
      <c r="K54" s="287">
        <v>12</v>
      </c>
      <c r="L54" s="287">
        <v>12</v>
      </c>
      <c r="M54" s="392">
        <f>(C54/C$15)</f>
        <v>1.6624658121949912E-2</v>
      </c>
      <c r="N54" s="821">
        <f>(F54/F$15)</f>
        <v>1.898422090729783E-2</v>
      </c>
      <c r="O54" s="820">
        <f>(D54-G54)</f>
        <v>60</v>
      </c>
      <c r="P54" s="392">
        <f>(O54/G54)</f>
        <v>0.24390243902439024</v>
      </c>
      <c r="Q54" s="287">
        <v>10</v>
      </c>
      <c r="R54" s="287">
        <v>12</v>
      </c>
      <c r="S54" s="392">
        <f>(D54/D$15)</f>
        <v>2.3583815028901733E-2</v>
      </c>
      <c r="T54" s="819">
        <f>(G54/G$15)</f>
        <v>1.9864341085271318E-2</v>
      </c>
      <c r="U54" s="418">
        <v>242226.86274509804</v>
      </c>
      <c r="V54" s="418">
        <v>246197.19105691058</v>
      </c>
      <c r="W54" s="818">
        <f>(U54-V54)</f>
        <v>-3970.3283118125401</v>
      </c>
      <c r="X54" s="817">
        <f>(W54/V54)</f>
        <v>-1.6126619051858981E-2</v>
      </c>
    </row>
    <row r="55" spans="2:24" x14ac:dyDescent="0.2">
      <c r="B55" s="692"/>
      <c r="C55" s="95"/>
      <c r="D55" s="393"/>
      <c r="E55" s="398"/>
      <c r="F55" s="108"/>
      <c r="G55" s="95"/>
      <c r="H55" s="831"/>
      <c r="I55" s="820"/>
      <c r="J55" s="398"/>
      <c r="K55" s="398"/>
      <c r="L55" s="398"/>
      <c r="M55" s="392"/>
      <c r="N55" s="821"/>
      <c r="O55" s="820"/>
      <c r="P55" s="398"/>
      <c r="Q55" s="398"/>
      <c r="R55" s="287"/>
      <c r="S55" s="830"/>
      <c r="T55" s="829"/>
      <c r="U55" s="418"/>
      <c r="V55" s="418"/>
      <c r="W55" s="828"/>
      <c r="X55" s="817"/>
    </row>
    <row r="56" spans="2:24" x14ac:dyDescent="0.2">
      <c r="B56" s="585" t="s">
        <v>208</v>
      </c>
      <c r="C56" s="73">
        <v>628</v>
      </c>
      <c r="D56" s="402">
        <v>540</v>
      </c>
      <c r="E56" s="824">
        <f>(D56/C56)</f>
        <v>0.85987261146496818</v>
      </c>
      <c r="F56" s="81">
        <v>464</v>
      </c>
      <c r="G56" s="73">
        <v>464</v>
      </c>
      <c r="H56" s="827">
        <f>(G56/F56)</f>
        <v>1</v>
      </c>
      <c r="I56" s="826">
        <f>(C56-F56)</f>
        <v>164</v>
      </c>
      <c r="J56" s="401">
        <f>(I56/F56)</f>
        <v>0.35344827586206895</v>
      </c>
      <c r="K56" s="310"/>
      <c r="L56" s="310"/>
      <c r="M56" s="401">
        <f>(C56/C$15)</f>
        <v>3.3678339679304982E-2</v>
      </c>
      <c r="N56" s="827">
        <f>(F56/F$15)</f>
        <v>2.8599605522682446E-2</v>
      </c>
      <c r="O56" s="826">
        <f>(D56-G56)</f>
        <v>76</v>
      </c>
      <c r="P56" s="401">
        <f>(O56/G56)</f>
        <v>0.16379310344827586</v>
      </c>
      <c r="Q56" s="310"/>
      <c r="R56" s="310"/>
      <c r="S56" s="401">
        <f>(D56/D$15)</f>
        <v>4.161849710982659E-2</v>
      </c>
      <c r="T56" s="824">
        <f>(G56/G$15)</f>
        <v>3.7467700258397935E-2</v>
      </c>
      <c r="U56" s="415">
        <v>246579.88148148148</v>
      </c>
      <c r="V56" s="415">
        <v>262244.24137931032</v>
      </c>
      <c r="W56" s="823">
        <f>(U56-V56)</f>
        <v>-15664.359897828836</v>
      </c>
      <c r="X56" s="822">
        <f>(W56/V56)</f>
        <v>-5.9731949938881174E-2</v>
      </c>
    </row>
    <row r="57" spans="2:24" x14ac:dyDescent="0.2">
      <c r="B57" s="692" t="s">
        <v>345</v>
      </c>
      <c r="C57" s="95">
        <v>59</v>
      </c>
      <c r="D57" s="393">
        <v>59</v>
      </c>
      <c r="E57" s="819">
        <f>(D57/C57)</f>
        <v>1</v>
      </c>
      <c r="F57" s="108">
        <v>55</v>
      </c>
      <c r="G57" s="95">
        <v>55</v>
      </c>
      <c r="H57" s="821">
        <f>(G57/F57)</f>
        <v>1</v>
      </c>
      <c r="I57" s="820">
        <f>(C57-F57)</f>
        <v>4</v>
      </c>
      <c r="J57" s="392">
        <f>(I57/F57)</f>
        <v>7.2727272727272724E-2</v>
      </c>
      <c r="K57" s="287">
        <v>20</v>
      </c>
      <c r="L57" s="287">
        <v>20</v>
      </c>
      <c r="M57" s="392">
        <f>(C57/C$15)</f>
        <v>3.1640478361130478E-3</v>
      </c>
      <c r="N57" s="821">
        <f>(F57/F$15)</f>
        <v>3.3900394477317554E-3</v>
      </c>
      <c r="O57" s="820">
        <f>(D57-G57)</f>
        <v>4</v>
      </c>
      <c r="P57" s="392">
        <f>(O57/G57)</f>
        <v>7.2727272727272724E-2</v>
      </c>
      <c r="Q57" s="287">
        <v>20</v>
      </c>
      <c r="R57" s="287">
        <v>20</v>
      </c>
      <c r="S57" s="392">
        <f>(D57/D$15)</f>
        <v>4.5472061657032756E-3</v>
      </c>
      <c r="T57" s="819">
        <f>(G57/G$15)</f>
        <v>4.4412144702842375E-3</v>
      </c>
      <c r="U57" s="418">
        <v>179524.57627118644</v>
      </c>
      <c r="V57" s="418">
        <v>236900.36363636365</v>
      </c>
      <c r="W57" s="818">
        <f>(U57-V57)</f>
        <v>-57375.78736517721</v>
      </c>
      <c r="X57" s="817">
        <f>(W57/V57)</f>
        <v>-0.24219374966113461</v>
      </c>
    </row>
    <row r="58" spans="2:24" x14ac:dyDescent="0.2">
      <c r="B58" s="692" t="s">
        <v>344</v>
      </c>
      <c r="C58" s="95">
        <v>155</v>
      </c>
      <c r="D58" s="393">
        <v>155</v>
      </c>
      <c r="E58" s="819">
        <f>(D58/C58)</f>
        <v>1</v>
      </c>
      <c r="F58" s="108">
        <v>99</v>
      </c>
      <c r="G58" s="95">
        <v>99</v>
      </c>
      <c r="H58" s="821">
        <f>(G58/F58)</f>
        <v>1</v>
      </c>
      <c r="I58" s="820">
        <f>(C58-F58)</f>
        <v>56</v>
      </c>
      <c r="J58" s="392">
        <f>(I58/F58)</f>
        <v>0.56565656565656564</v>
      </c>
      <c r="K58" s="287">
        <v>17</v>
      </c>
      <c r="L58" s="287">
        <v>17</v>
      </c>
      <c r="M58" s="392">
        <f>(C58/C$15)</f>
        <v>8.3123290609749562E-3</v>
      </c>
      <c r="N58" s="821">
        <f>(F58/F$15)</f>
        <v>6.1020710059171597E-3</v>
      </c>
      <c r="O58" s="820">
        <f>(D58-G58)</f>
        <v>56</v>
      </c>
      <c r="P58" s="392">
        <f>(O58/G58)</f>
        <v>0.56565656565656564</v>
      </c>
      <c r="Q58" s="287">
        <v>16</v>
      </c>
      <c r="R58" s="287">
        <v>17</v>
      </c>
      <c r="S58" s="392">
        <f>(D58/D$15)</f>
        <v>1.1946050096339113E-2</v>
      </c>
      <c r="T58" s="819">
        <f>(G58/G$15)</f>
        <v>7.9941860465116282E-3</v>
      </c>
      <c r="U58" s="418">
        <v>238202.30967741937</v>
      </c>
      <c r="V58" s="418">
        <v>230959.44444444444</v>
      </c>
      <c r="W58" s="818">
        <f>(U58-V58)</f>
        <v>7242.8652329749311</v>
      </c>
      <c r="X58" s="817">
        <f>(W58/V58)</f>
        <v>3.1359900654407524E-2</v>
      </c>
    </row>
    <row r="59" spans="2:24" x14ac:dyDescent="0.2">
      <c r="B59" s="692" t="s">
        <v>343</v>
      </c>
      <c r="C59" s="95">
        <v>28</v>
      </c>
      <c r="D59" s="393">
        <v>28</v>
      </c>
      <c r="E59" s="819">
        <f>(D59/C59)</f>
        <v>1</v>
      </c>
      <c r="F59" s="108">
        <v>33</v>
      </c>
      <c r="G59" s="95">
        <v>33</v>
      </c>
      <c r="H59" s="821">
        <f>(G59/F59)</f>
        <v>1</v>
      </c>
      <c r="I59" s="820">
        <f>(C59-F59)</f>
        <v>-5</v>
      </c>
      <c r="J59" s="392">
        <f>(I59/F59)</f>
        <v>-0.15151515151515152</v>
      </c>
      <c r="K59" s="287">
        <v>24</v>
      </c>
      <c r="L59" s="287">
        <v>22</v>
      </c>
      <c r="M59" s="392">
        <f>(C59/C$15)</f>
        <v>1.5015820239180566E-3</v>
      </c>
      <c r="N59" s="821">
        <f>(F59/F$15)</f>
        <v>2.0340236686390532E-3</v>
      </c>
      <c r="O59" s="820">
        <f>(D59-G59)</f>
        <v>-5</v>
      </c>
      <c r="P59" s="392">
        <f>(O59/G59)</f>
        <v>-0.15151515151515152</v>
      </c>
      <c r="Q59" s="287">
        <v>24</v>
      </c>
      <c r="R59" s="287">
        <v>22</v>
      </c>
      <c r="S59" s="392">
        <f>(D59/D$15)</f>
        <v>2.1579961464354529E-3</v>
      </c>
      <c r="T59" s="819">
        <f>(G59/G$15)</f>
        <v>2.6647286821705426E-3</v>
      </c>
      <c r="U59" s="418">
        <v>256598.92857142858</v>
      </c>
      <c r="V59" s="418">
        <v>266136.15151515149</v>
      </c>
      <c r="W59" s="818">
        <f>(U59-V59)</f>
        <v>-9537.2229437229107</v>
      </c>
      <c r="X59" s="817">
        <f>(W59/V59)</f>
        <v>-3.583587907702928E-2</v>
      </c>
    </row>
    <row r="60" spans="2:24" x14ac:dyDescent="0.2">
      <c r="B60" s="692" t="s">
        <v>342</v>
      </c>
      <c r="C60" s="95">
        <v>279</v>
      </c>
      <c r="D60" s="393">
        <v>209</v>
      </c>
      <c r="E60" s="819">
        <f>(D60/C60)</f>
        <v>0.74910394265232971</v>
      </c>
      <c r="F60" s="108">
        <v>203</v>
      </c>
      <c r="G60" s="95">
        <v>203</v>
      </c>
      <c r="H60" s="821">
        <f>(G60/F60)</f>
        <v>1</v>
      </c>
      <c r="I60" s="820">
        <f>(C60-F60)</f>
        <v>76</v>
      </c>
      <c r="J60" s="392">
        <f>(I60/F60)</f>
        <v>0.37438423645320196</v>
      </c>
      <c r="K60" s="287">
        <v>13</v>
      </c>
      <c r="L60" s="287">
        <v>15</v>
      </c>
      <c r="M60" s="392">
        <f>(C60/C$15)</f>
        <v>1.4962192309754921E-2</v>
      </c>
      <c r="N60" s="821">
        <f>(F60/F$15)</f>
        <v>1.251232741617357E-2</v>
      </c>
      <c r="O60" s="820">
        <f>(D60-G60)</f>
        <v>6</v>
      </c>
      <c r="P60" s="392">
        <f>(O60/G60)</f>
        <v>2.9556650246305417E-2</v>
      </c>
      <c r="Q60" s="287">
        <v>12</v>
      </c>
      <c r="R60" s="287">
        <v>13</v>
      </c>
      <c r="S60" s="392">
        <f>(D60/D$15)</f>
        <v>1.6107899807321774E-2</v>
      </c>
      <c r="T60" s="819">
        <f>(G60/G$15)</f>
        <v>1.6392118863049095E-2</v>
      </c>
      <c r="U60" s="418">
        <v>228566.95215311006</v>
      </c>
      <c r="V60" s="418">
        <v>247973.16748768472</v>
      </c>
      <c r="W60" s="818">
        <f>(U60-V60)</f>
        <v>-19406.215334574663</v>
      </c>
      <c r="X60" s="817">
        <f>(W60/V60)</f>
        <v>-7.8259335601455537E-2</v>
      </c>
    </row>
    <row r="61" spans="2:24" x14ac:dyDescent="0.2">
      <c r="B61" s="692" t="s">
        <v>341</v>
      </c>
      <c r="C61" s="95">
        <v>107</v>
      </c>
      <c r="D61" s="393">
        <v>89</v>
      </c>
      <c r="E61" s="819">
        <f>(D61/C61)</f>
        <v>0.83177570093457942</v>
      </c>
      <c r="F61" s="108">
        <v>74</v>
      </c>
      <c r="G61" s="95">
        <v>74</v>
      </c>
      <c r="H61" s="821">
        <f>(G61/F61)</f>
        <v>1</v>
      </c>
      <c r="I61" s="820">
        <f>(C61-F61)</f>
        <v>33</v>
      </c>
      <c r="J61" s="392">
        <f>(I61/F61)</f>
        <v>0.44594594594594594</v>
      </c>
      <c r="K61" s="287">
        <v>18</v>
      </c>
      <c r="L61" s="287">
        <v>18</v>
      </c>
      <c r="M61" s="392">
        <f>(C61/C$15)</f>
        <v>5.7381884485440014E-3</v>
      </c>
      <c r="N61" s="821">
        <f>(F61/F$15)</f>
        <v>4.5611439842209072E-3</v>
      </c>
      <c r="O61" s="820">
        <f>(D61-G61)</f>
        <v>15</v>
      </c>
      <c r="P61" s="392">
        <f>(O61/G61)</f>
        <v>0.20270270270270271</v>
      </c>
      <c r="Q61" s="287">
        <v>19</v>
      </c>
      <c r="R61" s="287">
        <v>18</v>
      </c>
      <c r="S61" s="392">
        <f>(D61/D$15)</f>
        <v>6.8593448940269747E-3</v>
      </c>
      <c r="T61" s="819">
        <f>(G61/G$15)</f>
        <v>5.9754521963824286E-3</v>
      </c>
      <c r="U61" s="418">
        <v>344770.39325842698</v>
      </c>
      <c r="V61" s="418">
        <v>360348.33783783781</v>
      </c>
      <c r="W61" s="818">
        <f>(U61-V61)</f>
        <v>-15577.944579410832</v>
      </c>
      <c r="X61" s="817">
        <f>(W61/V61)</f>
        <v>-4.3230238476696242E-2</v>
      </c>
    </row>
    <row r="62" spans="2:24" x14ac:dyDescent="0.2">
      <c r="B62" s="692"/>
      <c r="C62" s="95"/>
      <c r="D62" s="393"/>
      <c r="E62" s="398"/>
      <c r="F62" s="108"/>
      <c r="G62" s="95"/>
      <c r="H62" s="831"/>
      <c r="I62" s="820"/>
      <c r="J62" s="398"/>
      <c r="K62" s="398"/>
      <c r="L62" s="398"/>
      <c r="M62" s="392"/>
      <c r="N62" s="821"/>
      <c r="O62" s="820"/>
      <c r="P62" s="398"/>
      <c r="Q62" s="398"/>
      <c r="R62" s="287"/>
      <c r="S62" s="830"/>
      <c r="T62" s="829"/>
      <c r="U62" s="418"/>
      <c r="V62" s="418"/>
      <c r="W62" s="828"/>
      <c r="X62" s="817"/>
    </row>
    <row r="63" spans="2:24" x14ac:dyDescent="0.2">
      <c r="B63" s="585" t="s">
        <v>207</v>
      </c>
      <c r="C63" s="73">
        <v>516</v>
      </c>
      <c r="D63" s="402">
        <v>448</v>
      </c>
      <c r="E63" s="824">
        <f>(D63/C63)</f>
        <v>0.86821705426356588</v>
      </c>
      <c r="F63" s="81">
        <v>470</v>
      </c>
      <c r="G63" s="73">
        <v>346</v>
      </c>
      <c r="H63" s="827">
        <f>(G63/F63)</f>
        <v>0.7361702127659574</v>
      </c>
      <c r="I63" s="826">
        <f>(C63-F63)</f>
        <v>46</v>
      </c>
      <c r="J63" s="401">
        <f>(I63/F63)</f>
        <v>9.7872340425531917E-2</v>
      </c>
      <c r="K63" s="825"/>
      <c r="L63" s="825"/>
      <c r="M63" s="401">
        <f>(C63/C$15)</f>
        <v>2.7672011583632757E-2</v>
      </c>
      <c r="N63" s="827">
        <f>(F63/F$15)</f>
        <v>2.8969428007889545E-2</v>
      </c>
      <c r="O63" s="826">
        <f>(D63-G63)</f>
        <v>102</v>
      </c>
      <c r="P63" s="401">
        <f>(O63/G63)</f>
        <v>0.2947976878612717</v>
      </c>
      <c r="Q63" s="825"/>
      <c r="R63" s="310"/>
      <c r="S63" s="401">
        <f>(D63/D$15)</f>
        <v>3.4527938342967246E-2</v>
      </c>
      <c r="T63" s="824">
        <f>(G63/G$15)</f>
        <v>2.7939276485788114E-2</v>
      </c>
      <c r="U63" s="415">
        <v>192871.53125</v>
      </c>
      <c r="V63" s="415">
        <v>215071.89306358382</v>
      </c>
      <c r="W63" s="823">
        <f>(U63-V63)</f>
        <v>-22200.361813583819</v>
      </c>
      <c r="X63" s="822">
        <f>(W63/V63)</f>
        <v>-0.10322298045249691</v>
      </c>
    </row>
    <row r="64" spans="2:24" x14ac:dyDescent="0.2">
      <c r="B64" s="692" t="s">
        <v>340</v>
      </c>
      <c r="C64" s="95">
        <v>54</v>
      </c>
      <c r="D64" s="393">
        <v>52</v>
      </c>
      <c r="E64" s="819">
        <f>(D64/C64)</f>
        <v>0.96296296296296291</v>
      </c>
      <c r="F64" s="108">
        <v>43</v>
      </c>
      <c r="G64" s="95">
        <v>41</v>
      </c>
      <c r="H64" s="821">
        <f>(G64/F64)</f>
        <v>0.95348837209302328</v>
      </c>
      <c r="I64" s="820">
        <f>(C64-F64)</f>
        <v>11</v>
      </c>
      <c r="J64" s="392">
        <f>(I64/F64)</f>
        <v>0.2558139534883721</v>
      </c>
      <c r="K64" s="289">
        <v>21</v>
      </c>
      <c r="L64" s="289">
        <v>21</v>
      </c>
      <c r="M64" s="392">
        <f>(C64/C$15)</f>
        <v>2.8959081889848234E-3</v>
      </c>
      <c r="N64" s="821">
        <f>(F64/F$15)</f>
        <v>2.6503944773175543E-3</v>
      </c>
      <c r="O64" s="820">
        <f>(D64-G64)</f>
        <v>11</v>
      </c>
      <c r="P64" s="392">
        <f>(O64/G64)</f>
        <v>0.26829268292682928</v>
      </c>
      <c r="Q64" s="289">
        <v>21</v>
      </c>
      <c r="R64" s="287">
        <v>21</v>
      </c>
      <c r="S64" s="392">
        <f>(D64/D$15)</f>
        <v>4.0077071290944124E-3</v>
      </c>
      <c r="T64" s="819">
        <f>(G64/G$15)</f>
        <v>3.3107235142118864E-3</v>
      </c>
      <c r="U64" s="418">
        <v>218899.80769230769</v>
      </c>
      <c r="V64" s="418">
        <v>209872.21951219512</v>
      </c>
      <c r="W64" s="818">
        <f>(U64-V64)</f>
        <v>9027.5881801125652</v>
      </c>
      <c r="X64" s="817">
        <f>(W64/V64)</f>
        <v>4.3014688657199797E-2</v>
      </c>
    </row>
    <row r="65" spans="2:24" x14ac:dyDescent="0.2">
      <c r="B65" s="692" t="s">
        <v>339</v>
      </c>
      <c r="C65" s="95">
        <v>36</v>
      </c>
      <c r="D65" s="393">
        <v>36</v>
      </c>
      <c r="E65" s="819">
        <f>(D65/C65)</f>
        <v>1</v>
      </c>
      <c r="F65" s="108">
        <v>16</v>
      </c>
      <c r="G65" s="95">
        <v>16</v>
      </c>
      <c r="H65" s="821">
        <f>(G65/F65)</f>
        <v>1</v>
      </c>
      <c r="I65" s="820">
        <f>(C65-F65)</f>
        <v>20</v>
      </c>
      <c r="J65" s="392">
        <f>(I65/F65)</f>
        <v>1.25</v>
      </c>
      <c r="K65" s="289">
        <v>22</v>
      </c>
      <c r="L65" s="289">
        <v>24</v>
      </c>
      <c r="M65" s="392">
        <f>(C65/C$15)</f>
        <v>1.9306054593232155E-3</v>
      </c>
      <c r="N65" s="821">
        <f>(F65/F$15)</f>
        <v>9.8619329388560163E-4</v>
      </c>
      <c r="O65" s="820">
        <f>(D65-G65)</f>
        <v>20</v>
      </c>
      <c r="P65" s="392">
        <f>(O65/G65)</f>
        <v>1.25</v>
      </c>
      <c r="Q65" s="289">
        <v>22</v>
      </c>
      <c r="R65" s="287">
        <v>24</v>
      </c>
      <c r="S65" s="392">
        <f>(D65/D$15)</f>
        <v>2.7745664739884392E-3</v>
      </c>
      <c r="T65" s="819">
        <f>(G65/G$15)</f>
        <v>1.2919896640826874E-3</v>
      </c>
      <c r="U65" s="418">
        <v>187527.22222222222</v>
      </c>
      <c r="V65" s="418">
        <v>153297.5</v>
      </c>
      <c r="W65" s="818">
        <f>(U65-V65)</f>
        <v>34229.722222222219</v>
      </c>
      <c r="X65" s="817">
        <f>(W65/V65)</f>
        <v>0.22328950062605207</v>
      </c>
    </row>
    <row r="66" spans="2:24" x14ac:dyDescent="0.2">
      <c r="B66" s="692" t="s">
        <v>338</v>
      </c>
      <c r="C66" s="95">
        <v>187</v>
      </c>
      <c r="D66" s="393">
        <v>171</v>
      </c>
      <c r="E66" s="819">
        <f>(D66/C66)</f>
        <v>0.91443850267379678</v>
      </c>
      <c r="F66" s="108">
        <v>129</v>
      </c>
      <c r="G66" s="95">
        <v>125</v>
      </c>
      <c r="H66" s="821">
        <f>(G66/F66)</f>
        <v>0.96899224806201545</v>
      </c>
      <c r="I66" s="820">
        <f>(C66-F66)</f>
        <v>58</v>
      </c>
      <c r="J66" s="392">
        <f>(I66/F66)</f>
        <v>0.44961240310077522</v>
      </c>
      <c r="K66" s="289">
        <v>15</v>
      </c>
      <c r="L66" s="289">
        <v>16</v>
      </c>
      <c r="M66" s="392">
        <f>(C66/C$15)</f>
        <v>1.0028422802595591E-2</v>
      </c>
      <c r="N66" s="821">
        <f>(F66/F$15)</f>
        <v>7.9511834319526634E-3</v>
      </c>
      <c r="O66" s="820">
        <f>(D66-G66)</f>
        <v>46</v>
      </c>
      <c r="P66" s="392">
        <f>(O66/G66)</f>
        <v>0.36799999999999999</v>
      </c>
      <c r="Q66" s="289">
        <v>15</v>
      </c>
      <c r="R66" s="287">
        <v>16</v>
      </c>
      <c r="S66" s="392">
        <f>(D66/D$15)</f>
        <v>1.3179190751445087E-2</v>
      </c>
      <c r="T66" s="819">
        <f>(G66/G$15)</f>
        <v>1.0093669250645995E-2</v>
      </c>
      <c r="U66" s="418">
        <v>163612.70175438595</v>
      </c>
      <c r="V66" s="418">
        <v>170245.32800000001</v>
      </c>
      <c r="W66" s="818">
        <f>(U66-V66)</f>
        <v>-6632.6262456140539</v>
      </c>
      <c r="X66" s="817">
        <f>(W66/V66)</f>
        <v>-3.8959226215089168E-2</v>
      </c>
    </row>
    <row r="67" spans="2:24" x14ac:dyDescent="0.2">
      <c r="B67" s="692" t="s">
        <v>337</v>
      </c>
      <c r="C67" s="95">
        <v>239</v>
      </c>
      <c r="D67" s="393">
        <v>189</v>
      </c>
      <c r="E67" s="819">
        <f>(D67/C67)</f>
        <v>0.79079497907949792</v>
      </c>
      <c r="F67" s="108">
        <v>282</v>
      </c>
      <c r="G67" s="95">
        <v>164</v>
      </c>
      <c r="H67" s="821">
        <f>(G67/F67)</f>
        <v>0.58156028368794321</v>
      </c>
      <c r="I67" s="820">
        <f>(C67-F67)</f>
        <v>-43</v>
      </c>
      <c r="J67" s="392">
        <f>(I67/F67)</f>
        <v>-0.1524822695035461</v>
      </c>
      <c r="K67" s="289">
        <v>14</v>
      </c>
      <c r="L67" s="289">
        <v>13</v>
      </c>
      <c r="M67" s="392">
        <f>(C67/C$15)</f>
        <v>1.2817075132729125E-2</v>
      </c>
      <c r="N67" s="821">
        <f>(F67/F$15)</f>
        <v>1.7381656804733726E-2</v>
      </c>
      <c r="O67" s="820">
        <f>(D67-G67)</f>
        <v>25</v>
      </c>
      <c r="P67" s="392">
        <f>(O67/G67)</f>
        <v>0.1524390243902439</v>
      </c>
      <c r="Q67" s="289">
        <v>13</v>
      </c>
      <c r="R67" s="287">
        <v>15</v>
      </c>
      <c r="S67" s="392">
        <f>(D67/D$15)</f>
        <v>1.4566473988439306E-2</v>
      </c>
      <c r="T67" s="819">
        <f>(G67/G$15)</f>
        <v>1.3242894056847546E-2</v>
      </c>
      <c r="U67" s="418">
        <v>213200.55026455026</v>
      </c>
      <c r="V67" s="418">
        <v>256565.17073170733</v>
      </c>
      <c r="W67" s="818">
        <f>(U67-V67)</f>
        <v>-43364.620467157074</v>
      </c>
      <c r="X67" s="817">
        <f>(W67/V67)</f>
        <v>-0.16901990376746762</v>
      </c>
    </row>
    <row r="68" spans="2:24" ht="15" thickBot="1" x14ac:dyDescent="0.25">
      <c r="B68" s="389"/>
      <c r="C68" s="551"/>
      <c r="D68" s="558"/>
      <c r="E68" s="816"/>
      <c r="F68" s="815"/>
      <c r="G68" s="712"/>
      <c r="H68" s="814"/>
      <c r="I68" s="813"/>
      <c r="J68" s="809"/>
      <c r="K68" s="809"/>
      <c r="L68" s="809"/>
      <c r="M68" s="812"/>
      <c r="N68" s="811"/>
      <c r="O68" s="810"/>
      <c r="P68" s="809"/>
      <c r="Q68" s="809"/>
      <c r="R68" s="809"/>
      <c r="S68" s="809"/>
      <c r="T68" s="808"/>
      <c r="U68" s="712"/>
      <c r="V68" s="712"/>
      <c r="W68" s="807"/>
      <c r="X68" s="806"/>
    </row>
    <row r="69" spans="2:24" ht="15" thickTop="1" x14ac:dyDescent="0.2">
      <c r="B69" s="776"/>
      <c r="C69" s="776"/>
      <c r="D69" s="776"/>
      <c r="E69" s="776"/>
      <c r="F69" s="776"/>
      <c r="G69" s="776"/>
      <c r="H69" s="805"/>
      <c r="I69" s="805"/>
      <c r="J69" s="805"/>
      <c r="K69" s="805"/>
      <c r="L69" s="805"/>
      <c r="M69" s="805"/>
      <c r="N69" s="805"/>
      <c r="O69" s="805"/>
      <c r="P69" s="805"/>
      <c r="Q69" s="805"/>
      <c r="R69" s="805"/>
      <c r="S69" s="805"/>
      <c r="T69" s="776"/>
      <c r="U69" s="776"/>
      <c r="V69" s="465"/>
      <c r="W69" s="465"/>
      <c r="X69" s="465"/>
    </row>
    <row r="70" spans="2:24" x14ac:dyDescent="0.2">
      <c r="B70" s="804"/>
      <c r="C70" s="5"/>
      <c r="D70" s="294"/>
      <c r="E70" s="294"/>
      <c r="F70" s="364"/>
      <c r="G70" s="364"/>
      <c r="H70" s="803"/>
      <c r="I70" s="803"/>
      <c r="J70" s="803"/>
      <c r="K70" s="803"/>
      <c r="L70" s="803"/>
      <c r="M70" s="803"/>
      <c r="N70" s="803"/>
      <c r="O70" s="803"/>
      <c r="P70" s="803"/>
      <c r="Q70" s="803"/>
      <c r="R70" s="803"/>
      <c r="S70" s="803"/>
      <c r="T70" s="364"/>
      <c r="U70" s="364"/>
    </row>
    <row r="71" spans="2:24" x14ac:dyDescent="0.2">
      <c r="B71" s="154" t="s">
        <v>141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</row>
    <row r="72" spans="2:24" x14ac:dyDescent="0.2">
      <c r="B72" s="154" t="s">
        <v>142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</row>
  </sheetData>
  <mergeCells count="33">
    <mergeCell ref="U11:U13"/>
    <mergeCell ref="V11:V13"/>
    <mergeCell ref="W11:X11"/>
    <mergeCell ref="W12:W13"/>
    <mergeCell ref="X12:X13"/>
    <mergeCell ref="U9:X10"/>
    <mergeCell ref="I11:I13"/>
    <mergeCell ref="J11:J13"/>
    <mergeCell ref="K11:K13"/>
    <mergeCell ref="L11:L13"/>
    <mergeCell ref="M11:M13"/>
    <mergeCell ref="N11:N13"/>
    <mergeCell ref="Q11:Q13"/>
    <mergeCell ref="R11:R13"/>
    <mergeCell ref="Q9:R10"/>
    <mergeCell ref="H9:H13"/>
    <mergeCell ref="I9:J10"/>
    <mergeCell ref="K9:L10"/>
    <mergeCell ref="M9:N10"/>
    <mergeCell ref="O9:P10"/>
    <mergeCell ref="S9:T10"/>
    <mergeCell ref="S11:S13"/>
    <mergeCell ref="T11:T13"/>
    <mergeCell ref="B6:B13"/>
    <mergeCell ref="C6:E8"/>
    <mergeCell ref="F6:H8"/>
    <mergeCell ref="I6:N8"/>
    <mergeCell ref="O6:X8"/>
    <mergeCell ref="C9:C13"/>
    <mergeCell ref="D9:D13"/>
    <mergeCell ref="E9:E13"/>
    <mergeCell ref="F9:F13"/>
    <mergeCell ref="G9:G13"/>
  </mergeCells>
  <pageMargins left="0.7" right="0.7" top="0.75" bottom="0.75" header="0.3" footer="0.3"/>
  <pageSetup paperSize="3" scale="4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72"/>
  <sheetViews>
    <sheetView workbookViewId="0">
      <selection activeCell="B2" sqref="B2:X72"/>
    </sheetView>
  </sheetViews>
  <sheetFormatPr defaultRowHeight="14.25" x14ac:dyDescent="0.2"/>
  <cols>
    <col min="1" max="1" width="9" style="1"/>
    <col min="2" max="2" width="31" style="1" bestFit="1" customWidth="1"/>
    <col min="3" max="20" width="9.125" style="1" bestFit="1" customWidth="1"/>
    <col min="21" max="22" width="10.75" style="1" bestFit="1" customWidth="1"/>
    <col min="23" max="23" width="10.875" style="1" bestFit="1" customWidth="1"/>
    <col min="24" max="24" width="9.125" style="1" bestFit="1" customWidth="1"/>
    <col min="25" max="16384" width="9" style="1"/>
  </cols>
  <sheetData>
    <row r="2" spans="2:24" x14ac:dyDescent="0.2">
      <c r="B2" s="406" t="s">
        <v>372</v>
      </c>
      <c r="C2" s="946"/>
      <c r="D2" s="946"/>
      <c r="E2" s="946"/>
      <c r="F2" s="946"/>
      <c r="G2" s="946"/>
      <c r="H2" s="946"/>
      <c r="I2" s="946"/>
      <c r="J2" s="946"/>
      <c r="K2" s="946"/>
      <c r="L2" s="946"/>
      <c r="M2" s="946"/>
      <c r="N2" s="946"/>
      <c r="O2" s="946"/>
      <c r="P2" s="946"/>
      <c r="Q2" s="946"/>
      <c r="R2" s="946"/>
      <c r="S2" s="946"/>
      <c r="T2" s="946"/>
      <c r="U2" s="946"/>
      <c r="V2" s="946"/>
      <c r="W2" s="946"/>
      <c r="X2" s="946"/>
    </row>
    <row r="3" spans="2:24" x14ac:dyDescent="0.2">
      <c r="B3" s="922" t="s">
        <v>370</v>
      </c>
      <c r="C3" s="154"/>
      <c r="D3" s="154"/>
      <c r="E3" s="154"/>
      <c r="F3" s="154"/>
      <c r="G3" s="154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154"/>
      <c r="U3" s="406"/>
      <c r="V3" s="406"/>
      <c r="W3" s="406"/>
      <c r="X3" s="406"/>
    </row>
    <row r="4" spans="2:24" ht="15" thickBot="1" x14ac:dyDescent="0.25">
      <c r="B4" s="943"/>
      <c r="C4" s="943"/>
      <c r="D4" s="943"/>
      <c r="E4" s="943"/>
      <c r="F4" s="943"/>
      <c r="G4" s="943"/>
      <c r="H4" s="944"/>
      <c r="I4" s="944"/>
      <c r="J4" s="944"/>
      <c r="K4" s="944"/>
      <c r="L4" s="944"/>
      <c r="M4" s="944"/>
      <c r="N4" s="944"/>
      <c r="O4" s="944"/>
      <c r="P4" s="944"/>
      <c r="Q4" s="944"/>
      <c r="R4" s="944"/>
      <c r="S4" s="944"/>
      <c r="T4" s="943"/>
      <c r="U4" s="943"/>
      <c r="V4" s="942"/>
      <c r="W4" s="942"/>
      <c r="X4" s="942"/>
    </row>
    <row r="5" spans="2:24" ht="15.75" thickTop="1" thickBot="1" x14ac:dyDescent="0.25">
      <c r="B5" s="406"/>
      <c r="C5" s="406"/>
      <c r="D5" s="406"/>
      <c r="E5" s="406"/>
      <c r="F5" s="406"/>
      <c r="G5" s="406"/>
      <c r="H5" s="941"/>
      <c r="I5" s="941"/>
      <c r="J5" s="941"/>
      <c r="K5" s="941"/>
      <c r="L5" s="941"/>
      <c r="M5" s="941"/>
      <c r="N5" s="941"/>
      <c r="O5" s="941"/>
      <c r="P5" s="941"/>
      <c r="Q5" s="941"/>
      <c r="R5" s="941"/>
      <c r="S5" s="941"/>
      <c r="T5" s="406"/>
      <c r="U5" s="406"/>
      <c r="V5" s="411"/>
      <c r="W5" s="411"/>
      <c r="X5" s="411"/>
    </row>
    <row r="6" spans="2:24" ht="15" thickTop="1" x14ac:dyDescent="0.2">
      <c r="B6" s="918" t="s">
        <v>369</v>
      </c>
      <c r="C6" s="917">
        <v>2018</v>
      </c>
      <c r="D6" s="915"/>
      <c r="E6" s="915"/>
      <c r="F6" s="916">
        <v>2016</v>
      </c>
      <c r="G6" s="915"/>
      <c r="H6" s="914"/>
      <c r="I6" s="912" t="s">
        <v>368</v>
      </c>
      <c r="J6" s="911"/>
      <c r="K6" s="911"/>
      <c r="L6" s="911"/>
      <c r="M6" s="911"/>
      <c r="N6" s="913"/>
      <c r="O6" s="912" t="s">
        <v>367</v>
      </c>
      <c r="P6" s="911"/>
      <c r="Q6" s="911"/>
      <c r="R6" s="911"/>
      <c r="S6" s="911"/>
      <c r="T6" s="911"/>
      <c r="U6" s="911"/>
      <c r="V6" s="911"/>
      <c r="W6" s="911"/>
      <c r="X6" s="910"/>
    </row>
    <row r="7" spans="2:24" x14ac:dyDescent="0.2">
      <c r="B7" s="878"/>
      <c r="C7" s="909"/>
      <c r="D7" s="907"/>
      <c r="E7" s="907"/>
      <c r="F7" s="908"/>
      <c r="G7" s="907"/>
      <c r="H7" s="906"/>
      <c r="I7" s="873"/>
      <c r="J7" s="904"/>
      <c r="K7" s="904"/>
      <c r="L7" s="904"/>
      <c r="M7" s="904"/>
      <c r="N7" s="905"/>
      <c r="O7" s="873"/>
      <c r="P7" s="904"/>
      <c r="Q7" s="904"/>
      <c r="R7" s="904"/>
      <c r="S7" s="904"/>
      <c r="T7" s="904"/>
      <c r="U7" s="904"/>
      <c r="V7" s="904"/>
      <c r="W7" s="904"/>
      <c r="X7" s="903"/>
    </row>
    <row r="8" spans="2:24" x14ac:dyDescent="0.2">
      <c r="B8" s="878"/>
      <c r="C8" s="902"/>
      <c r="D8" s="887"/>
      <c r="E8" s="887"/>
      <c r="F8" s="901"/>
      <c r="G8" s="887"/>
      <c r="H8" s="900"/>
      <c r="I8" s="862"/>
      <c r="J8" s="899"/>
      <c r="K8" s="899"/>
      <c r="L8" s="899"/>
      <c r="M8" s="899"/>
      <c r="N8" s="889"/>
      <c r="O8" s="862"/>
      <c r="P8" s="899"/>
      <c r="Q8" s="899"/>
      <c r="R8" s="899"/>
      <c r="S8" s="899"/>
      <c r="T8" s="899"/>
      <c r="U8" s="899"/>
      <c r="V8" s="899"/>
      <c r="W8" s="899"/>
      <c r="X8" s="898"/>
    </row>
    <row r="9" spans="2:24" x14ac:dyDescent="0.2">
      <c r="B9" s="878"/>
      <c r="C9" s="881" t="s">
        <v>202</v>
      </c>
      <c r="D9" s="895" t="s">
        <v>366</v>
      </c>
      <c r="E9" s="897" t="s">
        <v>365</v>
      </c>
      <c r="F9" s="896" t="s">
        <v>202</v>
      </c>
      <c r="G9" s="895" t="s">
        <v>366</v>
      </c>
      <c r="H9" s="894" t="s">
        <v>365</v>
      </c>
      <c r="I9" s="885" t="s">
        <v>364</v>
      </c>
      <c r="J9" s="884"/>
      <c r="K9" s="892" t="s">
        <v>363</v>
      </c>
      <c r="L9" s="884"/>
      <c r="M9" s="892" t="s">
        <v>362</v>
      </c>
      <c r="N9" s="893"/>
      <c r="O9" s="885" t="s">
        <v>364</v>
      </c>
      <c r="P9" s="884"/>
      <c r="Q9" s="892" t="s">
        <v>363</v>
      </c>
      <c r="R9" s="884"/>
      <c r="S9" s="892" t="s">
        <v>362</v>
      </c>
      <c r="T9" s="884"/>
      <c r="U9" s="891" t="s">
        <v>17</v>
      </c>
      <c r="V9" s="891"/>
      <c r="W9" s="891"/>
      <c r="X9" s="890"/>
    </row>
    <row r="10" spans="2:24" x14ac:dyDescent="0.2">
      <c r="B10" s="878"/>
      <c r="C10" s="870"/>
      <c r="D10" s="875"/>
      <c r="E10" s="877"/>
      <c r="F10" s="876"/>
      <c r="G10" s="875"/>
      <c r="H10" s="874"/>
      <c r="I10" s="862"/>
      <c r="J10" s="861"/>
      <c r="K10" s="888"/>
      <c r="L10" s="861"/>
      <c r="M10" s="888"/>
      <c r="N10" s="889"/>
      <c r="O10" s="862"/>
      <c r="P10" s="861"/>
      <c r="Q10" s="888"/>
      <c r="R10" s="861"/>
      <c r="S10" s="888"/>
      <c r="T10" s="861"/>
      <c r="U10" s="887"/>
      <c r="V10" s="887"/>
      <c r="W10" s="887"/>
      <c r="X10" s="886"/>
    </row>
    <row r="11" spans="2:24" x14ac:dyDescent="0.2">
      <c r="B11" s="878"/>
      <c r="C11" s="870"/>
      <c r="D11" s="875"/>
      <c r="E11" s="877"/>
      <c r="F11" s="876"/>
      <c r="G11" s="875"/>
      <c r="H11" s="874"/>
      <c r="I11" s="885" t="s">
        <v>360</v>
      </c>
      <c r="J11" s="884" t="s">
        <v>359</v>
      </c>
      <c r="K11" s="881">
        <v>2018</v>
      </c>
      <c r="L11" s="881">
        <v>2016</v>
      </c>
      <c r="M11" s="881">
        <v>2018</v>
      </c>
      <c r="N11" s="881">
        <v>2016</v>
      </c>
      <c r="O11" s="883"/>
      <c r="P11" s="882"/>
      <c r="Q11" s="881">
        <v>2018</v>
      </c>
      <c r="R11" s="881">
        <v>2016</v>
      </c>
      <c r="S11" s="881">
        <v>2018</v>
      </c>
      <c r="T11" s="881">
        <v>2016</v>
      </c>
      <c r="U11" s="881">
        <v>2018</v>
      </c>
      <c r="V11" s="881">
        <v>2016</v>
      </c>
      <c r="W11" s="880" t="s">
        <v>361</v>
      </c>
      <c r="X11" s="879"/>
    </row>
    <row r="12" spans="2:24" x14ac:dyDescent="0.2">
      <c r="B12" s="878"/>
      <c r="C12" s="870"/>
      <c r="D12" s="875"/>
      <c r="E12" s="877"/>
      <c r="F12" s="876"/>
      <c r="G12" s="875"/>
      <c r="H12" s="874"/>
      <c r="I12" s="873"/>
      <c r="J12" s="872"/>
      <c r="K12" s="870"/>
      <c r="L12" s="870"/>
      <c r="M12" s="870"/>
      <c r="N12" s="870"/>
      <c r="O12" s="871" t="s">
        <v>360</v>
      </c>
      <c r="P12" s="834" t="s">
        <v>359</v>
      </c>
      <c r="Q12" s="870"/>
      <c r="R12" s="870"/>
      <c r="S12" s="870"/>
      <c r="T12" s="870"/>
      <c r="U12" s="870"/>
      <c r="V12" s="870"/>
      <c r="W12" s="869" t="s">
        <v>360</v>
      </c>
      <c r="X12" s="868" t="s">
        <v>359</v>
      </c>
    </row>
    <row r="13" spans="2:24" x14ac:dyDescent="0.2">
      <c r="B13" s="867"/>
      <c r="C13" s="858"/>
      <c r="D13" s="864"/>
      <c r="E13" s="866"/>
      <c r="F13" s="865"/>
      <c r="G13" s="864"/>
      <c r="H13" s="863"/>
      <c r="I13" s="862"/>
      <c r="J13" s="861"/>
      <c r="K13" s="858"/>
      <c r="L13" s="858"/>
      <c r="M13" s="858"/>
      <c r="N13" s="858"/>
      <c r="O13" s="860"/>
      <c r="P13" s="859"/>
      <c r="Q13" s="858"/>
      <c r="R13" s="858"/>
      <c r="S13" s="858"/>
      <c r="T13" s="858"/>
      <c r="U13" s="858"/>
      <c r="V13" s="858"/>
      <c r="W13" s="857"/>
      <c r="X13" s="856"/>
    </row>
    <row r="14" spans="2:24" x14ac:dyDescent="0.2">
      <c r="B14" s="530"/>
      <c r="C14" s="853"/>
      <c r="D14" s="853"/>
      <c r="E14" s="848"/>
      <c r="F14" s="853"/>
      <c r="G14" s="853"/>
      <c r="H14" s="852"/>
      <c r="I14" s="940"/>
      <c r="J14" s="830"/>
      <c r="K14" s="848"/>
      <c r="L14" s="828"/>
      <c r="M14" s="848"/>
      <c r="N14" s="852"/>
      <c r="O14" s="838"/>
      <c r="P14" s="830"/>
      <c r="Q14" s="848"/>
      <c r="R14" s="848"/>
      <c r="S14" s="830"/>
      <c r="T14" s="829"/>
      <c r="U14" s="758"/>
      <c r="V14" s="853"/>
      <c r="W14" s="828"/>
      <c r="X14" s="837"/>
    </row>
    <row r="15" spans="2:24" s="411" customFormat="1" x14ac:dyDescent="0.2">
      <c r="B15" s="662" t="s">
        <v>30</v>
      </c>
      <c r="C15" s="73">
        <f>(C17+C21)</f>
        <v>18647</v>
      </c>
      <c r="D15" s="73">
        <f>(D17+D21)</f>
        <v>12975</v>
      </c>
      <c r="E15" s="824">
        <f>(D15/C15)</f>
        <v>0.69582238429774224</v>
      </c>
      <c r="F15" s="73">
        <f>(F17+F21)</f>
        <v>17044</v>
      </c>
      <c r="G15" s="73">
        <f>(G17+G21)</f>
        <v>11059</v>
      </c>
      <c r="H15" s="827">
        <f>(G15/F15)</f>
        <v>0.64885003520300399</v>
      </c>
      <c r="I15" s="932">
        <f>(C15-F15)</f>
        <v>1603</v>
      </c>
      <c r="J15" s="931">
        <f>(I15/F15)</f>
        <v>9.405069232574513E-2</v>
      </c>
      <c r="K15" s="834"/>
      <c r="L15" s="939"/>
      <c r="M15" s="401">
        <f>(C15/C$15)</f>
        <v>1</v>
      </c>
      <c r="N15" s="827">
        <f>(F15/F$15)</f>
        <v>1</v>
      </c>
      <c r="O15" s="826">
        <f>(D15-G15)</f>
        <v>1916</v>
      </c>
      <c r="P15" s="401">
        <f>(O15/G15)</f>
        <v>0.1732525544805136</v>
      </c>
      <c r="Q15" s="401"/>
      <c r="R15" s="834"/>
      <c r="S15" s="401">
        <f>(D15/D$15)</f>
        <v>1</v>
      </c>
      <c r="T15" s="824">
        <f>(G15/G$15)</f>
        <v>1</v>
      </c>
      <c r="U15" s="415">
        <v>221371.24778420039</v>
      </c>
      <c r="V15" s="91">
        <v>212844.73523826749</v>
      </c>
      <c r="W15" s="823">
        <f>(U15-V15)</f>
        <v>8526.5125459328992</v>
      </c>
      <c r="X15" s="822">
        <f>(W15/V15)</f>
        <v>4.0059776608465117E-2</v>
      </c>
    </row>
    <row r="16" spans="2:24" x14ac:dyDescent="0.2">
      <c r="B16" s="293"/>
      <c r="C16" s="95"/>
      <c r="D16" s="95"/>
      <c r="E16" s="842"/>
      <c r="F16" s="95"/>
      <c r="G16" s="95"/>
      <c r="H16" s="821"/>
      <c r="I16" s="929"/>
      <c r="J16" s="928"/>
      <c r="K16" s="830"/>
      <c r="L16" s="828"/>
      <c r="M16" s="392"/>
      <c r="N16" s="821"/>
      <c r="O16" s="820"/>
      <c r="P16" s="392"/>
      <c r="Q16" s="392"/>
      <c r="R16" s="830"/>
      <c r="S16" s="392"/>
      <c r="T16" s="845"/>
      <c r="U16" s="583"/>
      <c r="V16" s="37"/>
      <c r="W16" s="828"/>
      <c r="X16" s="817"/>
    </row>
    <row r="17" spans="2:24" x14ac:dyDescent="0.2">
      <c r="B17" s="661" t="s">
        <v>225</v>
      </c>
      <c r="C17" s="73">
        <f>(C18+C19+C20)</f>
        <v>16485</v>
      </c>
      <c r="D17" s="73">
        <f>(D18+D19+D20)</f>
        <v>12331</v>
      </c>
      <c r="E17" s="824">
        <f>(D17/C17)</f>
        <v>0.74801334546557474</v>
      </c>
      <c r="F17" s="73">
        <f>(F18+F19+F20)</f>
        <v>15556</v>
      </c>
      <c r="G17" s="73">
        <f>(G18+G19+G20)</f>
        <v>10393</v>
      </c>
      <c r="H17" s="827">
        <f>(G17/F17)</f>
        <v>0.66810233993314472</v>
      </c>
      <c r="I17" s="932">
        <f>(C17-F17)</f>
        <v>929</v>
      </c>
      <c r="J17" s="931">
        <f>(I17/F17)</f>
        <v>5.9719722293648754E-2</v>
      </c>
      <c r="K17" s="834"/>
      <c r="L17" s="939"/>
      <c r="M17" s="401">
        <f>(C17/C$15)</f>
        <v>0.88405641658175582</v>
      </c>
      <c r="N17" s="827">
        <f>(F17/F$15)</f>
        <v>0.91269655010560902</v>
      </c>
      <c r="O17" s="826">
        <f>(D17-G17)</f>
        <v>1938</v>
      </c>
      <c r="P17" s="401">
        <f>(O17/G17)</f>
        <v>0.18647166361974407</v>
      </c>
      <c r="Q17" s="401"/>
      <c r="R17" s="834"/>
      <c r="S17" s="401">
        <f>(D17/D$15)</f>
        <v>0.95036608863198457</v>
      </c>
      <c r="T17" s="824">
        <f>(G17/G$15)</f>
        <v>0.93977755674111585</v>
      </c>
      <c r="U17" s="415">
        <v>220027.87316519342</v>
      </c>
      <c r="V17" s="91">
        <v>212345.10949677668</v>
      </c>
      <c r="W17" s="823">
        <f>(U17-V17)</f>
        <v>7682.7636684167373</v>
      </c>
      <c r="X17" s="822">
        <f>(W17/V17)</f>
        <v>3.6180553847572169E-2</v>
      </c>
    </row>
    <row r="18" spans="2:24" x14ac:dyDescent="0.2">
      <c r="B18" s="660" t="s">
        <v>224</v>
      </c>
      <c r="C18" s="95">
        <f>(C34+C35+C43+C44)</f>
        <v>8367</v>
      </c>
      <c r="D18" s="95">
        <f>(D34+D35+D43+D44)</f>
        <v>6201</v>
      </c>
      <c r="E18" s="819">
        <f>(D18/C18)</f>
        <v>0.74112585155969879</v>
      </c>
      <c r="F18" s="95">
        <f>(F34+F35+F43+F44)</f>
        <v>7917</v>
      </c>
      <c r="G18" s="95">
        <f>(G34+G35+G43+G44)</f>
        <v>5395</v>
      </c>
      <c r="H18" s="821">
        <f>(G18/F18)</f>
        <v>0.68144499178981932</v>
      </c>
      <c r="I18" s="929">
        <f>(C18-F18)</f>
        <v>450</v>
      </c>
      <c r="J18" s="928">
        <f>(I18/F18)</f>
        <v>5.6839712012125808E-2</v>
      </c>
      <c r="K18" s="830"/>
      <c r="L18" s="828"/>
      <c r="M18" s="392">
        <f>(C18/C$15)</f>
        <v>0.44870488550437065</v>
      </c>
      <c r="N18" s="821">
        <f>(F18/F$15)</f>
        <v>0.46450363764374558</v>
      </c>
      <c r="O18" s="820">
        <f>(D18-G18)</f>
        <v>806</v>
      </c>
      <c r="P18" s="392">
        <f>(O18/G18)</f>
        <v>0.14939759036144579</v>
      </c>
      <c r="Q18" s="392"/>
      <c r="R18" s="830"/>
      <c r="S18" s="392">
        <f>(D18/D$15)</f>
        <v>0.47791907514450865</v>
      </c>
      <c r="T18" s="819">
        <f>(G18/G$15)</f>
        <v>0.4878379600325527</v>
      </c>
      <c r="U18" s="418">
        <v>211538.29656507014</v>
      </c>
      <c r="V18" s="37">
        <v>205064.40111214088</v>
      </c>
      <c r="W18" s="818">
        <f>(U18-V18)</f>
        <v>6473.8954529292532</v>
      </c>
      <c r="X18" s="817">
        <f>(W18/V18)</f>
        <v>3.1570060029039164E-2</v>
      </c>
    </row>
    <row r="19" spans="2:24" x14ac:dyDescent="0.2">
      <c r="B19" s="660" t="s">
        <v>223</v>
      </c>
      <c r="C19" s="95">
        <f>(C36+C37+C38+C42+C47+C48+C49+C58+C60)</f>
        <v>7591</v>
      </c>
      <c r="D19" s="95">
        <f>(D36+D37+D38+D42+D47+D48+D49+D58+D60)</f>
        <v>5623</v>
      </c>
      <c r="E19" s="819">
        <f>(D19/C19)</f>
        <v>0.74074561981293641</v>
      </c>
      <c r="F19" s="95">
        <f>(F36+F37+F38+F42+F47+F48+F49+F58+F60)</f>
        <v>7227</v>
      </c>
      <c r="G19" s="95">
        <f>(G36+G37+G38+G42+G47+G48+G49+G58+G60)</f>
        <v>4699</v>
      </c>
      <c r="H19" s="821">
        <f>(G19/F19)</f>
        <v>0.65020063650200632</v>
      </c>
      <c r="I19" s="929">
        <f>(C19-F19)</f>
        <v>364</v>
      </c>
      <c r="J19" s="928">
        <f>(I19/F19)</f>
        <v>5.0366680503666807E-2</v>
      </c>
      <c r="K19" s="830"/>
      <c r="L19" s="847"/>
      <c r="M19" s="392">
        <f>(C19/C$15)</f>
        <v>0.40708961227007023</v>
      </c>
      <c r="N19" s="821">
        <f>(F19/F$15)</f>
        <v>0.42402018305562073</v>
      </c>
      <c r="O19" s="820">
        <f>(D19-G19)</f>
        <v>924</v>
      </c>
      <c r="P19" s="392">
        <f>(O19/G19)</f>
        <v>0.19663758246435412</v>
      </c>
      <c r="Q19" s="392"/>
      <c r="R19" s="830"/>
      <c r="S19" s="392">
        <f>(D19/D$15)</f>
        <v>0.43337186897880542</v>
      </c>
      <c r="T19" s="819">
        <f>(G19/G$15)</f>
        <v>0.42490279410434939</v>
      </c>
      <c r="U19" s="418">
        <v>229862.74693224259</v>
      </c>
      <c r="V19" s="37">
        <v>219450.66971696104</v>
      </c>
      <c r="W19" s="818">
        <f>(U19-V19)</f>
        <v>10412.077215281548</v>
      </c>
      <c r="X19" s="817">
        <f>(W19/V19)</f>
        <v>4.7446094508212897E-2</v>
      </c>
    </row>
    <row r="20" spans="2:24" x14ac:dyDescent="0.2">
      <c r="B20" s="293" t="s">
        <v>276</v>
      </c>
      <c r="C20" s="95">
        <f>(C52+C54+C66)</f>
        <v>527</v>
      </c>
      <c r="D20" s="95">
        <f>(D52+D54+D66)</f>
        <v>507</v>
      </c>
      <c r="E20" s="819">
        <f>(D20/C20)</f>
        <v>0.9620493358633776</v>
      </c>
      <c r="F20" s="95">
        <f>(F52+F54+F66)</f>
        <v>412</v>
      </c>
      <c r="G20" s="95">
        <f>(G52+G54+G66)</f>
        <v>299</v>
      </c>
      <c r="H20" s="821">
        <f>(G20/F20)</f>
        <v>0.72572815533980584</v>
      </c>
      <c r="I20" s="929">
        <f>(C20-F20)</f>
        <v>115</v>
      </c>
      <c r="J20" s="928">
        <f>(I20/F20)</f>
        <v>0.279126213592233</v>
      </c>
      <c r="K20" s="847"/>
      <c r="L20" s="828"/>
      <c r="M20" s="392">
        <f>(C20/C$15)</f>
        <v>2.8261918807314851E-2</v>
      </c>
      <c r="N20" s="821">
        <f>(F20/F$15)</f>
        <v>2.4172729406242665E-2</v>
      </c>
      <c r="O20" s="820">
        <f>(D20-G20)</f>
        <v>208</v>
      </c>
      <c r="P20" s="392">
        <f>(O20/G20)</f>
        <v>0.69565217391304346</v>
      </c>
      <c r="Q20" s="846"/>
      <c r="R20" s="830"/>
      <c r="S20" s="392">
        <f>(D20/D$15)</f>
        <v>3.9075144508670522E-2</v>
      </c>
      <c r="T20" s="819">
        <f>(G20/G$15)</f>
        <v>2.7036802604213761E-2</v>
      </c>
      <c r="U20" s="418">
        <v>214785.99802761342</v>
      </c>
      <c r="V20" s="37">
        <v>232045.42474916388</v>
      </c>
      <c r="W20" s="818">
        <f>(U20-V20)</f>
        <v>-17259.426721550466</v>
      </c>
      <c r="X20" s="817">
        <f>(W20/V20)</f>
        <v>-7.4379517459598851E-2</v>
      </c>
    </row>
    <row r="21" spans="2:24" x14ac:dyDescent="0.2">
      <c r="B21" s="662" t="s">
        <v>221</v>
      </c>
      <c r="C21" s="73">
        <f>(C22+C23)</f>
        <v>2162</v>
      </c>
      <c r="D21" s="73">
        <f>(D22+D23)</f>
        <v>644</v>
      </c>
      <c r="E21" s="824">
        <f>(D21/C21)</f>
        <v>0.2978723404255319</v>
      </c>
      <c r="F21" s="73">
        <f>(F22+F23)</f>
        <v>1488</v>
      </c>
      <c r="G21" s="73">
        <f>(G22+G23)</f>
        <v>666</v>
      </c>
      <c r="H21" s="827">
        <f>(G21/F21)</f>
        <v>0.44758064516129031</v>
      </c>
      <c r="I21" s="932">
        <f>(C21-F21)</f>
        <v>674</v>
      </c>
      <c r="J21" s="931">
        <f>(I21/F21)</f>
        <v>0.45295698924731181</v>
      </c>
      <c r="K21" s="834"/>
      <c r="L21" s="939"/>
      <c r="M21" s="401">
        <f>(C21/C$15)</f>
        <v>0.11594358341824422</v>
      </c>
      <c r="N21" s="827">
        <f>(F21/F$15)</f>
        <v>8.7303449894390983E-2</v>
      </c>
      <c r="O21" s="826">
        <f>(D21-G21)</f>
        <v>-22</v>
      </c>
      <c r="P21" s="401">
        <f>(O21/G21)</f>
        <v>-3.3033033033033031E-2</v>
      </c>
      <c r="Q21" s="401"/>
      <c r="R21" s="834"/>
      <c r="S21" s="401">
        <f>(D21/D$15)</f>
        <v>4.9633911368015413E-2</v>
      </c>
      <c r="T21" s="824">
        <f>(G21/G$15)</f>
        <v>6.0222443258884165E-2</v>
      </c>
      <c r="U21" s="415">
        <v>247093.53416149068</v>
      </c>
      <c r="V21" s="91">
        <v>220641.44744744746</v>
      </c>
      <c r="W21" s="823">
        <f>(U21-V21)</f>
        <v>26452.086714043224</v>
      </c>
      <c r="X21" s="822">
        <f>(W21/V21)</f>
        <v>0.11988720623464728</v>
      </c>
    </row>
    <row r="22" spans="2:24" x14ac:dyDescent="0.2">
      <c r="B22" s="293" t="s">
        <v>220</v>
      </c>
      <c r="C22" s="95">
        <f>(C39)</f>
        <v>1547</v>
      </c>
      <c r="D22" s="95">
        <f>(D39)</f>
        <v>99</v>
      </c>
      <c r="E22" s="819">
        <f>(D22/C22)</f>
        <v>6.3994828700711048E-2</v>
      </c>
      <c r="F22" s="95">
        <f>(F39)</f>
        <v>943</v>
      </c>
      <c r="G22" s="95">
        <f>(G39)</f>
        <v>267</v>
      </c>
      <c r="H22" s="821">
        <f>(G22/F22)</f>
        <v>0.2831389183457052</v>
      </c>
      <c r="I22" s="929">
        <f>(C22-F22)</f>
        <v>604</v>
      </c>
      <c r="J22" s="928">
        <f>(I22/F22)</f>
        <v>0.64050901378579006</v>
      </c>
      <c r="K22" s="830"/>
      <c r="L22" s="828"/>
      <c r="M22" s="392">
        <f>(C22/C$15)</f>
        <v>8.2962406821472628E-2</v>
      </c>
      <c r="N22" s="821">
        <f>(F22/F$15)</f>
        <v>5.532738793710397E-2</v>
      </c>
      <c r="O22" s="820">
        <f>(D22-G22)</f>
        <v>-168</v>
      </c>
      <c r="P22" s="392">
        <f>(O22/G22)</f>
        <v>-0.6292134831460674</v>
      </c>
      <c r="Q22" s="392"/>
      <c r="R22" s="830"/>
      <c r="S22" s="392">
        <f>(D22/D$15)</f>
        <v>7.6300578034682077E-3</v>
      </c>
      <c r="T22" s="819">
        <f>(G22/G$15)</f>
        <v>2.414323175694005E-2</v>
      </c>
      <c r="U22" s="418">
        <v>157552.74747474748</v>
      </c>
      <c r="V22" s="37">
        <v>174389.58801498127</v>
      </c>
      <c r="W22" s="818">
        <f>(U22-V22)</f>
        <v>-16836.840540233796</v>
      </c>
      <c r="X22" s="817">
        <f>(W22/V22)</f>
        <v>-9.6547280900665902E-2</v>
      </c>
    </row>
    <row r="23" spans="2:24" x14ac:dyDescent="0.2">
      <c r="B23" s="293" t="s">
        <v>275</v>
      </c>
      <c r="C23" s="95">
        <f>(C53+C57+C59+C61+C64+C65+C67)</f>
        <v>615</v>
      </c>
      <c r="D23" s="95">
        <f>(D53+D57+D59+D61+D64+D65+D67)</f>
        <v>545</v>
      </c>
      <c r="E23" s="819">
        <f>(D23/C23)</f>
        <v>0.88617886178861793</v>
      </c>
      <c r="F23" s="95">
        <f>(F53+F57+F59+F61+F64+F65+F67)</f>
        <v>545</v>
      </c>
      <c r="G23" s="95">
        <f>(G53+G57+G59+G61+G64+G65+G67)</f>
        <v>399</v>
      </c>
      <c r="H23" s="821">
        <f>(G23/F23)</f>
        <v>0.73211009174311925</v>
      </c>
      <c r="I23" s="929">
        <f>(C23-F23)</f>
        <v>70</v>
      </c>
      <c r="J23" s="928">
        <f>(I23/F23)</f>
        <v>0.12844036697247707</v>
      </c>
      <c r="K23" s="830"/>
      <c r="L23" s="828"/>
      <c r="M23" s="392">
        <f>(C23/C$15)</f>
        <v>3.2981176596771598E-2</v>
      </c>
      <c r="N23" s="821">
        <f>(F23/F$15)</f>
        <v>3.1976061957287021E-2</v>
      </c>
      <c r="O23" s="820">
        <f>(D23-G23)</f>
        <v>146</v>
      </c>
      <c r="P23" s="392">
        <f>(O23/G23)</f>
        <v>0.36591478696741853</v>
      </c>
      <c r="Q23" s="392"/>
      <c r="R23" s="830"/>
      <c r="S23" s="392">
        <f>(D23/D$15)</f>
        <v>4.2003853564547208E-2</v>
      </c>
      <c r="T23" s="819">
        <f>(G23/G$15)</f>
        <v>3.6079211501944118E-2</v>
      </c>
      <c r="U23" s="418">
        <v>263358.74128440366</v>
      </c>
      <c r="V23" s="37">
        <v>251591.93984962406</v>
      </c>
      <c r="W23" s="818">
        <f>(U23-V23)</f>
        <v>11766.801434779598</v>
      </c>
      <c r="X23" s="817">
        <f>(W23/V23)</f>
        <v>4.6769389519444017E-2</v>
      </c>
    </row>
    <row r="24" spans="2:24" x14ac:dyDescent="0.2">
      <c r="B24" s="660"/>
      <c r="C24" s="95"/>
      <c r="D24" s="95"/>
      <c r="E24" s="845"/>
      <c r="F24" s="95"/>
      <c r="G24" s="95"/>
      <c r="H24" s="821"/>
      <c r="I24" s="929"/>
      <c r="J24" s="928"/>
      <c r="K24" s="830"/>
      <c r="L24" s="828"/>
      <c r="M24" s="392"/>
      <c r="N24" s="821"/>
      <c r="O24" s="820"/>
      <c r="P24" s="392"/>
      <c r="Q24" s="392"/>
      <c r="R24" s="830"/>
      <c r="S24" s="392"/>
      <c r="T24" s="843"/>
      <c r="U24" s="418"/>
      <c r="V24" s="37"/>
      <c r="W24" s="818"/>
      <c r="X24" s="817"/>
    </row>
    <row r="25" spans="2:24" x14ac:dyDescent="0.2">
      <c r="B25" s="661" t="s">
        <v>218</v>
      </c>
      <c r="C25" s="73">
        <f>(C26+C29)</f>
        <v>18468</v>
      </c>
      <c r="D25" s="73">
        <f>(D26+D29)</f>
        <v>12796</v>
      </c>
      <c r="E25" s="824">
        <f>(D25/C25)</f>
        <v>0.69287416071041807</v>
      </c>
      <c r="F25" s="73">
        <f>(F26+F29)</f>
        <v>16888</v>
      </c>
      <c r="G25" s="73">
        <f>(G26+G29)</f>
        <v>10939</v>
      </c>
      <c r="H25" s="827">
        <f>(G25/F25)</f>
        <v>0.64773803884414971</v>
      </c>
      <c r="I25" s="932">
        <f>(C25-F25)</f>
        <v>1580</v>
      </c>
      <c r="J25" s="931">
        <f>(I25/F25)</f>
        <v>9.3557555660824257E-2</v>
      </c>
      <c r="K25" s="834"/>
      <c r="L25" s="939"/>
      <c r="M25" s="401">
        <f>(C25/C$15)</f>
        <v>0.99040060063280955</v>
      </c>
      <c r="N25" s="827">
        <f>(F25/F$15)</f>
        <v>0.99084721896268479</v>
      </c>
      <c r="O25" s="826">
        <f>(D25-G25)</f>
        <v>1857</v>
      </c>
      <c r="P25" s="401">
        <f>(O25/G25)</f>
        <v>0.16975957582960052</v>
      </c>
      <c r="Q25" s="401"/>
      <c r="R25" s="834"/>
      <c r="S25" s="401">
        <f>(D25/D$15)</f>
        <v>0.98620423892100195</v>
      </c>
      <c r="T25" s="824">
        <f>(G25/G$15)</f>
        <v>0.9891491093227236</v>
      </c>
      <c r="U25" s="415">
        <v>220215.27547671148</v>
      </c>
      <c r="V25" s="415">
        <v>212435.71258798795</v>
      </c>
      <c r="W25" s="823">
        <f>(U25-V25)</f>
        <v>7779.5628887235362</v>
      </c>
      <c r="X25" s="822">
        <f>(W25/V25)</f>
        <v>3.6620786561493743E-2</v>
      </c>
    </row>
    <row r="26" spans="2:24" x14ac:dyDescent="0.2">
      <c r="B26" s="660" t="s">
        <v>217</v>
      </c>
      <c r="C26" s="95">
        <f>(C27+C28)</f>
        <v>18307</v>
      </c>
      <c r="D26" s="95">
        <f>(D27+D28)</f>
        <v>12655</v>
      </c>
      <c r="E26" s="819">
        <f>(D26/C26)</f>
        <v>0.69126563609548264</v>
      </c>
      <c r="F26" s="95">
        <f>(F27+F28)</f>
        <v>16757</v>
      </c>
      <c r="G26" s="95">
        <f>(G27+G28)</f>
        <v>10849</v>
      </c>
      <c r="H26" s="821">
        <f>(G26/F26)</f>
        <v>0.64743092438980721</v>
      </c>
      <c r="I26" s="929">
        <f>(C26-F26)</f>
        <v>1550</v>
      </c>
      <c r="J26" s="928">
        <f>(I26/F26)</f>
        <v>9.2498657277555643E-2</v>
      </c>
      <c r="K26" s="830"/>
      <c r="L26" s="828"/>
      <c r="M26" s="392">
        <f>(C26/C$15)</f>
        <v>0.98176650399528076</v>
      </c>
      <c r="N26" s="821">
        <f>(F26/F$15)</f>
        <v>0.98316122975827269</v>
      </c>
      <c r="O26" s="820">
        <f>(D26-G26)</f>
        <v>1806</v>
      </c>
      <c r="P26" s="392">
        <f>(O26/G26)</f>
        <v>0.16646695547976773</v>
      </c>
      <c r="Q26" s="392"/>
      <c r="R26" s="830"/>
      <c r="S26" s="392">
        <f>(D26/D$15)</f>
        <v>0.97533718689788051</v>
      </c>
      <c r="T26" s="819">
        <f>(G26/G$15)</f>
        <v>0.98101094131476629</v>
      </c>
      <c r="U26" s="418">
        <v>219344.71039114974</v>
      </c>
      <c r="V26" s="418">
        <v>211601.88533505393</v>
      </c>
      <c r="W26" s="818">
        <f>(U26-V26)</f>
        <v>7742.8250560958113</v>
      </c>
      <c r="X26" s="817">
        <f>(W26/V26)</f>
        <v>3.6591474805792459E-2</v>
      </c>
    </row>
    <row r="27" spans="2:24" x14ac:dyDescent="0.2">
      <c r="B27" s="660" t="s">
        <v>216</v>
      </c>
      <c r="C27" s="95">
        <f>(C34+C35+C38+C39+C43+C44+C49+C52+C54+C58+C60+C66)</f>
        <v>13852</v>
      </c>
      <c r="D27" s="95">
        <f>(D34+D35+D38+D39+D43+D44+D49+D52+D54+D58+D60+D66)</f>
        <v>8850</v>
      </c>
      <c r="E27" s="819">
        <f>(D27/C27)</f>
        <v>0.63889691019347383</v>
      </c>
      <c r="F27" s="95">
        <f>(F34+F35+F38+F39+F43+F44+F49+F52+F54+F58+F60+F66)</f>
        <v>12347</v>
      </c>
      <c r="G27" s="95">
        <f>(G34+G35+G38+G39+G43+G44+G49+G52+G54+G58+G60+G66)</f>
        <v>7886</v>
      </c>
      <c r="H27" s="821">
        <f>(G27/F27)</f>
        <v>0.63869765935044953</v>
      </c>
      <c r="I27" s="929">
        <f>(C27-F27)</f>
        <v>1505</v>
      </c>
      <c r="J27" s="928">
        <f>(I27/F27)</f>
        <v>0.12189195756054103</v>
      </c>
      <c r="K27" s="830"/>
      <c r="L27" s="828"/>
      <c r="M27" s="392">
        <f>(C27/C$15)</f>
        <v>0.74285407840403284</v>
      </c>
      <c r="N27" s="821">
        <f>(F27/F$15)</f>
        <v>0.72441915043417038</v>
      </c>
      <c r="O27" s="820">
        <f>(D27-G27)</f>
        <v>964</v>
      </c>
      <c r="P27" s="392">
        <f>(O27/G27)</f>
        <v>0.1222419477555161</v>
      </c>
      <c r="Q27" s="392"/>
      <c r="R27" s="830"/>
      <c r="S27" s="392">
        <f>(D27/D$15)</f>
        <v>0.68208092485549132</v>
      </c>
      <c r="T27" s="819">
        <f>(G27/G$15)</f>
        <v>0.71308436567501587</v>
      </c>
      <c r="U27" s="418">
        <v>214261.61333333334</v>
      </c>
      <c r="V27" s="418">
        <v>207426.79089525741</v>
      </c>
      <c r="W27" s="818">
        <f>(U27-V27)</f>
        <v>6834.8224380759348</v>
      </c>
      <c r="X27" s="817">
        <f>(W27/V27)</f>
        <v>3.2950528755599652E-2</v>
      </c>
    </row>
    <row r="28" spans="2:24" x14ac:dyDescent="0.2">
      <c r="B28" s="660" t="s">
        <v>215</v>
      </c>
      <c r="C28" s="95">
        <f>(C36+C37+C42+C47+C48+C65+C67)</f>
        <v>4455</v>
      </c>
      <c r="D28" s="95">
        <f>(D36+D37+D42+D47+D48+D65+D67)</f>
        <v>3805</v>
      </c>
      <c r="E28" s="819">
        <f>(D28/C28)</f>
        <v>0.85409652076318743</v>
      </c>
      <c r="F28" s="95">
        <f>(F36+F37+F42+F47+F48+F65+F67)</f>
        <v>4410</v>
      </c>
      <c r="G28" s="95">
        <f>(G36+G37+G42+G47+G48+G65+G67)</f>
        <v>2963</v>
      </c>
      <c r="H28" s="821">
        <f>(G28/F28)</f>
        <v>0.67188208616780043</v>
      </c>
      <c r="I28" s="929">
        <f>(C28-F28)</f>
        <v>45</v>
      </c>
      <c r="J28" s="928">
        <f>(I28/F28)</f>
        <v>1.020408163265306E-2</v>
      </c>
      <c r="K28" s="830"/>
      <c r="L28" s="828"/>
      <c r="M28" s="392">
        <f>(C28/C$15)</f>
        <v>0.23891242559124792</v>
      </c>
      <c r="N28" s="821">
        <f>(F28/F$15)</f>
        <v>0.25874207932410231</v>
      </c>
      <c r="O28" s="820">
        <f>(D28-G28)</f>
        <v>842</v>
      </c>
      <c r="P28" s="392">
        <f>(O28/G28)</f>
        <v>0.28417144785690179</v>
      </c>
      <c r="Q28" s="392"/>
      <c r="R28" s="830"/>
      <c r="S28" s="392">
        <f>(D28/D$15)</f>
        <v>0.29325626204238919</v>
      </c>
      <c r="T28" s="819">
        <f>(G28/G$15)</f>
        <v>0.26792657563975042</v>
      </c>
      <c r="U28" s="418">
        <v>231167.41971090669</v>
      </c>
      <c r="V28" s="418">
        <v>222713.8646641917</v>
      </c>
      <c r="W28" s="818">
        <f>(U28-V28)</f>
        <v>8453.5550467149878</v>
      </c>
      <c r="X28" s="817">
        <f>(W28/V28)</f>
        <v>3.7957021936920139E-2</v>
      </c>
    </row>
    <row r="29" spans="2:24" x14ac:dyDescent="0.2">
      <c r="B29" s="660" t="s">
        <v>214</v>
      </c>
      <c r="C29" s="95">
        <f>(C61+C64)</f>
        <v>161</v>
      </c>
      <c r="D29" s="95">
        <f>(D61+D64)</f>
        <v>141</v>
      </c>
      <c r="E29" s="819">
        <f>(D29/C29)</f>
        <v>0.87577639751552794</v>
      </c>
      <c r="F29" s="95">
        <f>(F61+F64)</f>
        <v>131</v>
      </c>
      <c r="G29" s="95">
        <f>(G61+G64)</f>
        <v>90</v>
      </c>
      <c r="H29" s="821">
        <f>(G29/F29)</f>
        <v>0.68702290076335881</v>
      </c>
      <c r="I29" s="929">
        <f>(C29-F29)</f>
        <v>30</v>
      </c>
      <c r="J29" s="928">
        <f>(I29/F29)</f>
        <v>0.22900763358778625</v>
      </c>
      <c r="K29" s="830"/>
      <c r="L29" s="828"/>
      <c r="M29" s="392">
        <f>(C29/C$15)</f>
        <v>8.6340966375288257E-3</v>
      </c>
      <c r="N29" s="821">
        <f>(F29/F$15)</f>
        <v>7.6859892044121095E-3</v>
      </c>
      <c r="O29" s="820">
        <f>(D29-G29)</f>
        <v>51</v>
      </c>
      <c r="P29" s="392">
        <f>(O29/G29)</f>
        <v>0.56666666666666665</v>
      </c>
      <c r="Q29" s="392"/>
      <c r="R29" s="830"/>
      <c r="S29" s="392">
        <f>(D29/D$15)</f>
        <v>1.0867052023121387E-2</v>
      </c>
      <c r="T29" s="819">
        <f>(G29/G$15)</f>
        <v>8.13816800795732E-3</v>
      </c>
      <c r="U29" s="418">
        <v>298350.03546099289</v>
      </c>
      <c r="V29" s="418">
        <v>312948.95555555553</v>
      </c>
      <c r="W29" s="818">
        <f>(U29-V29)</f>
        <v>-14598.920094562636</v>
      </c>
      <c r="X29" s="817">
        <f>(W29/V29)</f>
        <v>-4.664952489982347E-2</v>
      </c>
    </row>
    <row r="30" spans="2:24" x14ac:dyDescent="0.2">
      <c r="B30" s="659" t="s">
        <v>213</v>
      </c>
      <c r="C30" s="73">
        <f>(C53+C57+C59)</f>
        <v>179</v>
      </c>
      <c r="D30" s="73">
        <f>(D53+D57+D59)</f>
        <v>179</v>
      </c>
      <c r="E30" s="824">
        <f>(D30/C30)</f>
        <v>1</v>
      </c>
      <c r="F30" s="73">
        <f>(F53+F57+F59)</f>
        <v>156</v>
      </c>
      <c r="G30" s="73">
        <f>(G53+G57+G59)</f>
        <v>120</v>
      </c>
      <c r="H30" s="827">
        <f>(G30/F30)</f>
        <v>0.76923076923076927</v>
      </c>
      <c r="I30" s="932">
        <f>(C30-F30)</f>
        <v>23</v>
      </c>
      <c r="J30" s="931">
        <f>(I30/F30)</f>
        <v>0.14743589743589744</v>
      </c>
      <c r="K30" s="834"/>
      <c r="L30" s="939"/>
      <c r="M30" s="401">
        <f>(C30/C$15)</f>
        <v>9.5993993671904324E-3</v>
      </c>
      <c r="N30" s="827">
        <f>(F30/F$15)</f>
        <v>9.1527810373151844E-3</v>
      </c>
      <c r="O30" s="826">
        <f>(D30-G30)</f>
        <v>59</v>
      </c>
      <c r="P30" s="401">
        <f>(O30/G30)</f>
        <v>0.49166666666666664</v>
      </c>
      <c r="Q30" s="401"/>
      <c r="R30" s="834"/>
      <c r="S30" s="401">
        <f>(D30/D$15)</f>
        <v>1.3795761078998074E-2</v>
      </c>
      <c r="T30" s="824">
        <f>(G30/G$15)</f>
        <v>1.0850890677276426E-2</v>
      </c>
      <c r="U30" s="415">
        <v>304007.12290502794</v>
      </c>
      <c r="V30" s="415">
        <v>250130.55833333332</v>
      </c>
      <c r="W30" s="823">
        <f>(U30-V30)</f>
        <v>53876.564571694616</v>
      </c>
      <c r="X30" s="822">
        <f>(W30/V30)</f>
        <v>0.21539377247899752</v>
      </c>
    </row>
    <row r="31" spans="2:24" x14ac:dyDescent="0.2">
      <c r="B31" s="692"/>
      <c r="C31" s="95"/>
      <c r="D31" s="593"/>
      <c r="E31" s="842"/>
      <c r="F31" s="104"/>
      <c r="G31" s="658"/>
      <c r="H31" s="821"/>
      <c r="I31" s="929"/>
      <c r="J31" s="928"/>
      <c r="K31" s="830"/>
      <c r="L31" s="828"/>
      <c r="M31" s="392"/>
      <c r="N31" s="821"/>
      <c r="O31" s="820"/>
      <c r="P31" s="392"/>
      <c r="Q31" s="830"/>
      <c r="R31" s="830"/>
      <c r="S31" s="392"/>
      <c r="T31" s="392"/>
      <c r="U31" s="418"/>
      <c r="V31" s="418"/>
      <c r="W31" s="818"/>
      <c r="X31" s="817"/>
    </row>
    <row r="32" spans="2:24" x14ac:dyDescent="0.2">
      <c r="B32" s="840"/>
      <c r="C32" s="95"/>
      <c r="D32" s="95"/>
      <c r="E32" s="829"/>
      <c r="F32" s="95"/>
      <c r="G32" s="95"/>
      <c r="H32" s="821"/>
      <c r="I32" s="929"/>
      <c r="J32" s="928"/>
      <c r="K32" s="830"/>
      <c r="M32" s="392"/>
      <c r="N32" s="821"/>
      <c r="O32" s="838"/>
      <c r="P32" s="392"/>
      <c r="Q32" s="830"/>
      <c r="R32" s="830"/>
      <c r="S32" s="392"/>
      <c r="T32" s="845"/>
      <c r="U32" s="418"/>
      <c r="V32" s="418"/>
      <c r="W32" s="828"/>
      <c r="X32" s="817"/>
    </row>
    <row r="33" spans="2:24" x14ac:dyDescent="0.2">
      <c r="B33" s="938" t="s">
        <v>212</v>
      </c>
      <c r="C33" s="57">
        <v>9008</v>
      </c>
      <c r="D33" s="402">
        <v>5152</v>
      </c>
      <c r="E33" s="824">
        <f>(D33/C33)</f>
        <v>0.5719360568383659</v>
      </c>
      <c r="F33" s="835">
        <v>7925</v>
      </c>
      <c r="G33" s="835">
        <v>4612</v>
      </c>
      <c r="H33" s="827">
        <f>(G33/F33)</f>
        <v>0.58195583596214506</v>
      </c>
      <c r="I33" s="932">
        <f>(C33-F33)</f>
        <v>1083</v>
      </c>
      <c r="J33" s="931">
        <f>(I33/F33)</f>
        <v>0.13665615141955836</v>
      </c>
      <c r="K33" s="834"/>
      <c r="L33" s="937"/>
      <c r="M33" s="401">
        <f>(C33/C$15)</f>
        <v>0.48308038826620903</v>
      </c>
      <c r="N33" s="827">
        <f>(F33/F$15)</f>
        <v>0.46497301103027461</v>
      </c>
      <c r="O33" s="826">
        <f>(D33-G33)</f>
        <v>540</v>
      </c>
      <c r="P33" s="401">
        <f>(O33/G33)</f>
        <v>0.11708586296617519</v>
      </c>
      <c r="Q33" s="834"/>
      <c r="R33" s="936"/>
      <c r="S33" s="401">
        <f>(D33/D$15)</f>
        <v>0.3970712909441233</v>
      </c>
      <c r="T33" s="824">
        <f>(G33/G$15)</f>
        <v>0.417035898363324</v>
      </c>
      <c r="U33" s="415">
        <v>202374.2637810559</v>
      </c>
      <c r="V33" s="935">
        <v>196040.66326973113</v>
      </c>
      <c r="W33" s="934">
        <f>(U33-V33)</f>
        <v>6333.6005113247666</v>
      </c>
      <c r="X33" s="933">
        <f>(W33/V33)</f>
        <v>3.2307585608453107E-2</v>
      </c>
    </row>
    <row r="34" spans="2:24" x14ac:dyDescent="0.2">
      <c r="B34" s="692" t="s">
        <v>358</v>
      </c>
      <c r="C34" s="95">
        <v>2046</v>
      </c>
      <c r="D34" s="393">
        <v>2040</v>
      </c>
      <c r="E34" s="819">
        <f>(D34/C34)</f>
        <v>0.99706744868035191</v>
      </c>
      <c r="F34" s="95">
        <v>2394</v>
      </c>
      <c r="G34" s="95">
        <v>1679</v>
      </c>
      <c r="H34" s="821">
        <f>(G34/F34)</f>
        <v>0.70133667502088559</v>
      </c>
      <c r="I34" s="929">
        <f>(C34-F34)</f>
        <v>-348</v>
      </c>
      <c r="J34" s="928">
        <f>(I34/F34)</f>
        <v>-0.14536340852130325</v>
      </c>
      <c r="K34" s="289">
        <v>3</v>
      </c>
      <c r="L34" s="287">
        <v>1</v>
      </c>
      <c r="M34" s="392">
        <f>(C34/C$15)</f>
        <v>0.10972274360486942</v>
      </c>
      <c r="N34" s="821">
        <f>(F34/F$15)</f>
        <v>0.14045998591879841</v>
      </c>
      <c r="O34" s="820">
        <f>(D34-G34)</f>
        <v>361</v>
      </c>
      <c r="P34" s="392">
        <f>(O34/G34)</f>
        <v>0.21500893388921977</v>
      </c>
      <c r="Q34" s="289">
        <v>2</v>
      </c>
      <c r="R34" s="245">
        <v>1</v>
      </c>
      <c r="S34" s="392">
        <f>(D34/D$15)</f>
        <v>0.15722543352601157</v>
      </c>
      <c r="T34" s="819">
        <f>(G34/G$15)</f>
        <v>0.15182204539289268</v>
      </c>
      <c r="U34" s="418">
        <v>169031.25098039216</v>
      </c>
      <c r="V34" s="418">
        <v>167388.87849910662</v>
      </c>
      <c r="W34" s="818">
        <f>(U34-V34)</f>
        <v>1642.3724812855362</v>
      </c>
      <c r="X34" s="817">
        <f>(W34/V34)</f>
        <v>9.8117180544602424E-3</v>
      </c>
    </row>
    <row r="35" spans="2:24" x14ac:dyDescent="0.2">
      <c r="B35" s="692" t="s">
        <v>357</v>
      </c>
      <c r="C35" s="95">
        <v>2107</v>
      </c>
      <c r="D35" s="393">
        <v>1079</v>
      </c>
      <c r="E35" s="819">
        <f>(D35/C35)</f>
        <v>0.51210251542477458</v>
      </c>
      <c r="F35" s="95">
        <v>1293</v>
      </c>
      <c r="G35" s="95">
        <v>742</v>
      </c>
      <c r="H35" s="821">
        <f>(G35/F35)</f>
        <v>0.57385924207269912</v>
      </c>
      <c r="I35" s="929">
        <f>(C35-F35)</f>
        <v>814</v>
      </c>
      <c r="J35" s="928">
        <f>(I35/F35)</f>
        <v>0.62954369682907962</v>
      </c>
      <c r="K35" s="287">
        <v>2</v>
      </c>
      <c r="L35" s="287">
        <v>6</v>
      </c>
      <c r="M35" s="392">
        <f>(C35/C$15)</f>
        <v>0.11299404729983376</v>
      </c>
      <c r="N35" s="821">
        <f>(F35/F$15)</f>
        <v>7.5862473597747004E-2</v>
      </c>
      <c r="O35" s="820">
        <f>(D35-G35)</f>
        <v>337</v>
      </c>
      <c r="P35" s="392">
        <f>(O35/G35)</f>
        <v>0.45417789757412397</v>
      </c>
      <c r="Q35" s="287">
        <v>4</v>
      </c>
      <c r="R35" s="245">
        <v>7</v>
      </c>
      <c r="S35" s="392">
        <f>(D35/D$15)</f>
        <v>8.3159922928709051E-2</v>
      </c>
      <c r="T35" s="819">
        <f>(G35/G$15)</f>
        <v>6.7094674021159234E-2</v>
      </c>
      <c r="U35" s="418">
        <v>223958.64874884152</v>
      </c>
      <c r="V35" s="418">
        <v>219043.27358490566</v>
      </c>
      <c r="W35" s="818">
        <f>(U35-V35)</f>
        <v>4915.3751639358525</v>
      </c>
      <c r="X35" s="817">
        <f>(W35/V35)</f>
        <v>2.2440201351494833E-2</v>
      </c>
    </row>
    <row r="36" spans="2:24" x14ac:dyDescent="0.2">
      <c r="B36" s="692" t="s">
        <v>356</v>
      </c>
      <c r="C36" s="95">
        <v>399</v>
      </c>
      <c r="D36" s="393">
        <v>288</v>
      </c>
      <c r="E36" s="819">
        <f>(D36/C36)</f>
        <v>0.72180451127819545</v>
      </c>
      <c r="F36" s="95">
        <v>294</v>
      </c>
      <c r="G36" s="95">
        <v>286</v>
      </c>
      <c r="H36" s="821">
        <f>(G36/F36)</f>
        <v>0.97278911564625847</v>
      </c>
      <c r="I36" s="929">
        <f>(C36-F36)</f>
        <v>105</v>
      </c>
      <c r="J36" s="928">
        <f>(I36/F36)</f>
        <v>0.35714285714285715</v>
      </c>
      <c r="K36" s="287">
        <v>11</v>
      </c>
      <c r="L36" s="287">
        <v>11</v>
      </c>
      <c r="M36" s="392">
        <f>(C36/C$15)</f>
        <v>2.1397543840832305E-2</v>
      </c>
      <c r="N36" s="821">
        <f>(F36/F$15)</f>
        <v>1.7249471954940154E-2</v>
      </c>
      <c r="O36" s="820">
        <f>(D36-G36)</f>
        <v>2</v>
      </c>
      <c r="P36" s="392">
        <f>(O36/G36)</f>
        <v>6.993006993006993E-3</v>
      </c>
      <c r="Q36" s="287">
        <v>11</v>
      </c>
      <c r="R36" s="245">
        <v>10</v>
      </c>
      <c r="S36" s="392">
        <f>(D36/D$15)</f>
        <v>2.2196531791907514E-2</v>
      </c>
      <c r="T36" s="819">
        <f>(G36/G$15)</f>
        <v>2.5861289447508817E-2</v>
      </c>
      <c r="U36" s="418">
        <v>275333.22569444444</v>
      </c>
      <c r="V36" s="418">
        <v>230506.22027972029</v>
      </c>
      <c r="W36" s="818">
        <f>(U36-V36)</f>
        <v>44827.005414724146</v>
      </c>
      <c r="X36" s="817">
        <f>(W36/V36)</f>
        <v>0.19447199889151096</v>
      </c>
    </row>
    <row r="37" spans="2:24" x14ac:dyDescent="0.2">
      <c r="B37" s="692" t="s">
        <v>355</v>
      </c>
      <c r="C37" s="95">
        <v>863</v>
      </c>
      <c r="D37" s="393">
        <v>838</v>
      </c>
      <c r="E37" s="819">
        <f>(D37/C37)</f>
        <v>0.97103128621089219</v>
      </c>
      <c r="F37" s="95">
        <v>847</v>
      </c>
      <c r="G37" s="95">
        <v>599</v>
      </c>
      <c r="H37" s="821">
        <f>(G37/F37)</f>
        <v>0.70720188902007086</v>
      </c>
      <c r="I37" s="929">
        <f>(C37-F37)</f>
        <v>16</v>
      </c>
      <c r="J37" s="928">
        <f>(I37/F37)</f>
        <v>1.8890200708382526E-2</v>
      </c>
      <c r="K37" s="287">
        <v>9</v>
      </c>
      <c r="L37" s="287">
        <v>9</v>
      </c>
      <c r="M37" s="392">
        <f>(C37/C$15)</f>
        <v>4.6280903094331527E-2</v>
      </c>
      <c r="N37" s="821">
        <f>(F37/F$15)</f>
        <v>4.9694907298756162E-2</v>
      </c>
      <c r="O37" s="820">
        <f>(D37-G37)</f>
        <v>239</v>
      </c>
      <c r="P37" s="392">
        <f>(O37/G37)</f>
        <v>0.39899833055091821</v>
      </c>
      <c r="Q37" s="287">
        <v>7</v>
      </c>
      <c r="R37" s="245">
        <v>9</v>
      </c>
      <c r="S37" s="392">
        <f>(D37/D$15)</f>
        <v>6.4585741811175337E-2</v>
      </c>
      <c r="T37" s="819">
        <f>(G37/G$15)</f>
        <v>5.4164029297404825E-2</v>
      </c>
      <c r="U37" s="418">
        <v>195385.54892601431</v>
      </c>
      <c r="V37" s="418">
        <v>216743.03005008347</v>
      </c>
      <c r="W37" s="818">
        <f>(U37-V37)</f>
        <v>-21357.481124069163</v>
      </c>
      <c r="X37" s="817">
        <f>(W37/V37)</f>
        <v>-9.8538260349751619E-2</v>
      </c>
    </row>
    <row r="38" spans="2:24" x14ac:dyDescent="0.2">
      <c r="B38" s="692" t="s">
        <v>354</v>
      </c>
      <c r="C38" s="95">
        <v>2046</v>
      </c>
      <c r="D38" s="393">
        <v>808</v>
      </c>
      <c r="E38" s="819">
        <f>(D38/C38)</f>
        <v>0.39491691104594329</v>
      </c>
      <c r="F38" s="95">
        <v>2154</v>
      </c>
      <c r="G38" s="95">
        <v>1039</v>
      </c>
      <c r="H38" s="821">
        <f>(G38/F38)</f>
        <v>0.48235840297121635</v>
      </c>
      <c r="I38" s="929">
        <f>(C38-F38)</f>
        <v>-108</v>
      </c>
      <c r="J38" s="928">
        <f>(I38/F38)</f>
        <v>-5.0139275766016712E-2</v>
      </c>
      <c r="K38" s="287">
        <v>4</v>
      </c>
      <c r="L38" s="287">
        <v>3</v>
      </c>
      <c r="M38" s="392">
        <f>(C38/C$15)</f>
        <v>0.10972274360486942</v>
      </c>
      <c r="N38" s="821">
        <f>(F38/F$15)</f>
        <v>0.1263787843229289</v>
      </c>
      <c r="O38" s="820">
        <f>(D38-G38)</f>
        <v>-231</v>
      </c>
      <c r="P38" s="392">
        <f>(O38/G38)</f>
        <v>-0.22232916265640038</v>
      </c>
      <c r="Q38" s="287">
        <v>8</v>
      </c>
      <c r="R38" s="245">
        <v>4</v>
      </c>
      <c r="S38" s="392">
        <f>(D38/D$15)</f>
        <v>6.2273603082851639E-2</v>
      </c>
      <c r="T38" s="819">
        <f>(G38/G$15)</f>
        <v>9.3950628447418388E-2</v>
      </c>
      <c r="U38" s="418">
        <v>244468.18316831684</v>
      </c>
      <c r="V38" s="418">
        <v>210055.46583253128</v>
      </c>
      <c r="W38" s="818">
        <f>(U38-V38)</f>
        <v>34412.717335785565</v>
      </c>
      <c r="X38" s="817">
        <f>(W38/V38)</f>
        <v>0.16382681212028746</v>
      </c>
    </row>
    <row r="39" spans="2:24" x14ac:dyDescent="0.2">
      <c r="B39" s="692" t="s">
        <v>353</v>
      </c>
      <c r="C39" s="95">
        <v>1547</v>
      </c>
      <c r="D39" s="393">
        <v>99</v>
      </c>
      <c r="E39" s="819">
        <f>(D39/C39)</f>
        <v>6.3994828700711048E-2</v>
      </c>
      <c r="F39" s="95">
        <v>943</v>
      </c>
      <c r="G39" s="95">
        <v>267</v>
      </c>
      <c r="H39" s="821">
        <f>(G39/F39)</f>
        <v>0.2831389183457052</v>
      </c>
      <c r="I39" s="929">
        <f>(C39-F39)</f>
        <v>604</v>
      </c>
      <c r="J39" s="928">
        <f>(I39/F39)</f>
        <v>0.64050901378579006</v>
      </c>
      <c r="K39" s="287">
        <v>7</v>
      </c>
      <c r="L39" s="287">
        <v>7</v>
      </c>
      <c r="M39" s="392">
        <f>(C39/C$15)</f>
        <v>8.2962406821472628E-2</v>
      </c>
      <c r="N39" s="821">
        <f>(F39/F$15)</f>
        <v>5.532738793710397E-2</v>
      </c>
      <c r="O39" s="820">
        <f>(D39-G39)</f>
        <v>-168</v>
      </c>
      <c r="P39" s="392">
        <f>(O39/G39)</f>
        <v>-0.6292134831460674</v>
      </c>
      <c r="Q39" s="287">
        <v>17</v>
      </c>
      <c r="R39" s="245">
        <v>11</v>
      </c>
      <c r="S39" s="392">
        <f>(D39/D$15)</f>
        <v>7.6300578034682077E-3</v>
      </c>
      <c r="T39" s="819">
        <f>(G39/G$15)</f>
        <v>2.414323175694005E-2</v>
      </c>
      <c r="U39" s="418">
        <v>157552.74747474748</v>
      </c>
      <c r="V39" s="418">
        <v>174389.58801498127</v>
      </c>
      <c r="W39" s="818">
        <f>(U39-V39)</f>
        <v>-16836.840540233796</v>
      </c>
      <c r="X39" s="817">
        <f>(W39/V39)</f>
        <v>-9.6547280900665902E-2</v>
      </c>
    </row>
    <row r="40" spans="2:24" x14ac:dyDescent="0.2">
      <c r="B40" s="692"/>
      <c r="C40" s="95"/>
      <c r="D40" s="393"/>
      <c r="E40" s="398"/>
      <c r="F40" s="113"/>
      <c r="G40" s="113"/>
      <c r="H40" s="821"/>
      <c r="I40" s="929"/>
      <c r="J40" s="928"/>
      <c r="K40" s="398"/>
      <c r="L40" s="287"/>
      <c r="M40" s="392"/>
      <c r="N40" s="821"/>
      <c r="O40" s="820"/>
      <c r="P40" s="392"/>
      <c r="Q40" s="398"/>
      <c r="R40" s="245"/>
      <c r="S40" s="392"/>
      <c r="T40" s="845"/>
      <c r="U40" s="418"/>
      <c r="V40" s="418"/>
      <c r="W40" s="828"/>
      <c r="X40" s="817"/>
    </row>
    <row r="41" spans="2:24" x14ac:dyDescent="0.2">
      <c r="B41" s="585" t="s">
        <v>211</v>
      </c>
      <c r="C41" s="73">
        <v>6214</v>
      </c>
      <c r="D41" s="402">
        <v>4666</v>
      </c>
      <c r="E41" s="824">
        <f>(D41/C41)</f>
        <v>0.75088509816543292</v>
      </c>
      <c r="F41" s="73">
        <v>6136</v>
      </c>
      <c r="G41" s="73">
        <v>3830</v>
      </c>
      <c r="H41" s="827">
        <f>(G41/F41)</f>
        <v>0.62418513689700128</v>
      </c>
      <c r="I41" s="932">
        <f>(C41-F41)</f>
        <v>78</v>
      </c>
      <c r="J41" s="931">
        <f>(I41/F41)</f>
        <v>1.2711864406779662E-2</v>
      </c>
      <c r="K41" s="407"/>
      <c r="L41" s="310"/>
      <c r="M41" s="401">
        <f>(C41/C$15)</f>
        <v>0.33324395345095725</v>
      </c>
      <c r="N41" s="827">
        <f>(F41/F$15)</f>
        <v>0.36000938746773059</v>
      </c>
      <c r="O41" s="826">
        <f>(D41-G41)</f>
        <v>836</v>
      </c>
      <c r="P41" s="401">
        <f>(O41/G41)</f>
        <v>0.21827676240208876</v>
      </c>
      <c r="Q41" s="407"/>
      <c r="R41" s="930"/>
      <c r="S41" s="401">
        <f>(D41/D$15)</f>
        <v>0.35961464354527939</v>
      </c>
      <c r="T41" s="824">
        <f>(G41/G$15)</f>
        <v>0.3463242607830726</v>
      </c>
      <c r="U41" s="415">
        <v>241624.8002571796</v>
      </c>
      <c r="V41" s="415">
        <v>226213.3221932115</v>
      </c>
      <c r="W41" s="823">
        <f>(U41-V41)</f>
        <v>15411.478063968098</v>
      </c>
      <c r="X41" s="822">
        <f>(W41/V41)</f>
        <v>6.8128074485396442E-2</v>
      </c>
    </row>
    <row r="42" spans="2:24" x14ac:dyDescent="0.2">
      <c r="B42" s="692" t="s">
        <v>72</v>
      </c>
      <c r="C42" s="95">
        <v>2000</v>
      </c>
      <c r="D42" s="393">
        <v>1584</v>
      </c>
      <c r="E42" s="819">
        <f>(D42/C42)</f>
        <v>0.79200000000000004</v>
      </c>
      <c r="F42" s="95">
        <v>1906</v>
      </c>
      <c r="G42" s="95">
        <v>856</v>
      </c>
      <c r="H42" s="821">
        <f>(G42/F42)</f>
        <v>0.44910807974816369</v>
      </c>
      <c r="I42" s="929">
        <f>(C42-F42)</f>
        <v>94</v>
      </c>
      <c r="J42" s="928">
        <f>(I42/F42)</f>
        <v>4.9317943336831059E-2</v>
      </c>
      <c r="K42" s="287">
        <v>5</v>
      </c>
      <c r="L42" s="287">
        <v>5</v>
      </c>
      <c r="M42" s="392">
        <f>(C42/C$15)</f>
        <v>0.10725585885128976</v>
      </c>
      <c r="N42" s="821">
        <f>(F42/F$15)</f>
        <v>0.11182820934053039</v>
      </c>
      <c r="O42" s="820">
        <f>(D42-G42)</f>
        <v>728</v>
      </c>
      <c r="P42" s="392">
        <f>(O42/G42)</f>
        <v>0.85046728971962615</v>
      </c>
      <c r="Q42" s="287">
        <v>3</v>
      </c>
      <c r="R42" s="245">
        <v>5</v>
      </c>
      <c r="S42" s="392">
        <f>(D42/D$15)</f>
        <v>0.12208092485549132</v>
      </c>
      <c r="T42" s="819">
        <f>(G42/G$15)</f>
        <v>7.7403020164571845E-2</v>
      </c>
      <c r="U42" s="418">
        <v>253880.98169191918</v>
      </c>
      <c r="V42" s="418">
        <v>237909.59813084113</v>
      </c>
      <c r="W42" s="818">
        <f>(U42-V42)</f>
        <v>15971.383561078052</v>
      </c>
      <c r="X42" s="817">
        <f>(W42/V42)</f>
        <v>6.713215308066052E-2</v>
      </c>
    </row>
    <row r="43" spans="2:24" x14ac:dyDescent="0.2">
      <c r="B43" s="692" t="s">
        <v>352</v>
      </c>
      <c r="C43" s="95">
        <v>1947</v>
      </c>
      <c r="D43" s="393">
        <v>989</v>
      </c>
      <c r="E43" s="819">
        <f>(D43/C43)</f>
        <v>0.50796096558808423</v>
      </c>
      <c r="F43" s="95">
        <v>2170</v>
      </c>
      <c r="G43" s="95">
        <v>1414</v>
      </c>
      <c r="H43" s="821">
        <f>(G43/F43)</f>
        <v>0.65161290322580645</v>
      </c>
      <c r="I43" s="929">
        <f>(C43-F43)</f>
        <v>-223</v>
      </c>
      <c r="J43" s="928">
        <f>(I43/F43)</f>
        <v>-0.10276497695852535</v>
      </c>
      <c r="K43" s="287">
        <v>6</v>
      </c>
      <c r="L43" s="287">
        <v>2</v>
      </c>
      <c r="M43" s="392">
        <f>(C43/C$15)</f>
        <v>0.10441357859173057</v>
      </c>
      <c r="N43" s="821">
        <f>(F43/F$15)</f>
        <v>0.12731753109598687</v>
      </c>
      <c r="O43" s="820">
        <f>(D43-G43)</f>
        <v>-425</v>
      </c>
      <c r="P43" s="392">
        <f>(O43/G43)</f>
        <v>-0.30056577086280056</v>
      </c>
      <c r="Q43" s="287">
        <v>5</v>
      </c>
      <c r="R43" s="245">
        <v>3</v>
      </c>
      <c r="S43" s="392">
        <f>(D43/D$15)</f>
        <v>7.6223506743737957E-2</v>
      </c>
      <c r="T43" s="819">
        <f>(G43/G$15)</f>
        <v>0.12785966181390723</v>
      </c>
      <c r="U43" s="418">
        <v>234728.63094034378</v>
      </c>
      <c r="V43" s="418">
        <v>228095.31400282885</v>
      </c>
      <c r="W43" s="818">
        <f>(U43-V43)</f>
        <v>6633.31693751493</v>
      </c>
      <c r="X43" s="817">
        <f>(W43/V43)</f>
        <v>2.908133806480857E-2</v>
      </c>
    </row>
    <row r="44" spans="2:24" x14ac:dyDescent="0.2">
      <c r="B44" s="692" t="s">
        <v>351</v>
      </c>
      <c r="C44" s="95">
        <v>2267</v>
      </c>
      <c r="D44" s="393">
        <v>2093</v>
      </c>
      <c r="E44" s="819">
        <f>(D44/C44)</f>
        <v>0.92324658138509041</v>
      </c>
      <c r="F44" s="95">
        <v>2060</v>
      </c>
      <c r="G44" s="95">
        <v>1560</v>
      </c>
      <c r="H44" s="821">
        <f>(G44/F44)</f>
        <v>0.75728155339805825</v>
      </c>
      <c r="I44" s="929">
        <f>(C44-F44)</f>
        <v>207</v>
      </c>
      <c r="J44" s="928">
        <f>(I44/F44)</f>
        <v>0.10048543689320388</v>
      </c>
      <c r="K44" s="287">
        <v>1</v>
      </c>
      <c r="L44" s="287">
        <v>4</v>
      </c>
      <c r="M44" s="392">
        <f>(C44/C$15)</f>
        <v>0.12157451600793694</v>
      </c>
      <c r="N44" s="821">
        <f>(F44/F$15)</f>
        <v>0.12086364703121333</v>
      </c>
      <c r="O44" s="820">
        <f>(D44-G44)</f>
        <v>533</v>
      </c>
      <c r="P44" s="392">
        <f>(O44/G44)</f>
        <v>0.34166666666666667</v>
      </c>
      <c r="Q44" s="287">
        <v>1</v>
      </c>
      <c r="R44" s="245">
        <v>2</v>
      </c>
      <c r="S44" s="392">
        <f>(D44/D$15)</f>
        <v>0.16131021194605011</v>
      </c>
      <c r="T44" s="819">
        <f>(G44/G$15)</f>
        <v>0.14106157880459355</v>
      </c>
      <c r="U44" s="418">
        <v>235607.84854276158</v>
      </c>
      <c r="V44" s="418">
        <v>218089.50897435896</v>
      </c>
      <c r="W44" s="818">
        <f>(U44-V44)</f>
        <v>17518.339568402618</v>
      </c>
      <c r="X44" s="817">
        <f>(W44/V44)</f>
        <v>8.0326374481691692E-2</v>
      </c>
    </row>
    <row r="45" spans="2:24" x14ac:dyDescent="0.2">
      <c r="B45" s="692"/>
      <c r="C45" s="95"/>
      <c r="D45" s="393"/>
      <c r="E45" s="398"/>
      <c r="F45" s="113"/>
      <c r="G45" s="113"/>
      <c r="H45" s="821"/>
      <c r="I45" s="929"/>
      <c r="J45" s="928"/>
      <c r="K45" s="398"/>
      <c r="L45" s="287"/>
      <c r="M45" s="392"/>
      <c r="N45" s="821"/>
      <c r="O45" s="820"/>
      <c r="P45" s="392"/>
      <c r="Q45" s="398"/>
      <c r="R45" s="245"/>
      <c r="S45" s="392"/>
      <c r="T45" s="845"/>
      <c r="U45" s="418"/>
      <c r="V45" s="418"/>
      <c r="W45" s="828"/>
      <c r="X45" s="817"/>
    </row>
    <row r="46" spans="2:24" x14ac:dyDescent="0.2">
      <c r="B46" s="585" t="s">
        <v>210</v>
      </c>
      <c r="C46" s="73">
        <v>1849</v>
      </c>
      <c r="D46" s="402">
        <v>1741</v>
      </c>
      <c r="E46" s="824">
        <f>(D46/C46)</f>
        <v>0.94159004867495943</v>
      </c>
      <c r="F46" s="73">
        <v>1803</v>
      </c>
      <c r="G46" s="73">
        <v>1722</v>
      </c>
      <c r="H46" s="827">
        <f>(G46/F46)</f>
        <v>0.95507487520798673</v>
      </c>
      <c r="I46" s="932">
        <f>(C46-F46)</f>
        <v>46</v>
      </c>
      <c r="J46" s="931">
        <f>(I46/F46)</f>
        <v>2.5513033832501388E-2</v>
      </c>
      <c r="K46" s="310"/>
      <c r="L46" s="310"/>
      <c r="M46" s="401">
        <f>(C46/C$15)</f>
        <v>9.915804150801738E-2</v>
      </c>
      <c r="N46" s="827">
        <f>(F46/F$15)</f>
        <v>0.10578502698896973</v>
      </c>
      <c r="O46" s="826">
        <f>(D46-G46)</f>
        <v>19</v>
      </c>
      <c r="P46" s="401">
        <f>(O46/G46)</f>
        <v>1.1033681765389082E-2</v>
      </c>
      <c r="Q46" s="310"/>
      <c r="R46" s="930"/>
      <c r="S46" s="401">
        <f>(D46/D$15)</f>
        <v>0.1341811175337187</v>
      </c>
      <c r="T46" s="824">
        <f>(G46/G$15)</f>
        <v>0.15571028121891672</v>
      </c>
      <c r="U46" s="415">
        <v>209718.29350947731</v>
      </c>
      <c r="V46" s="415">
        <v>209022.14924506389</v>
      </c>
      <c r="W46" s="823">
        <f>(U46-V46)</f>
        <v>696.14426441342221</v>
      </c>
      <c r="X46" s="822">
        <f>(W46/V46)</f>
        <v>3.3304808458229068E-3</v>
      </c>
    </row>
    <row r="47" spans="2:24" x14ac:dyDescent="0.2">
      <c r="B47" s="692" t="s">
        <v>350</v>
      </c>
      <c r="C47" s="95">
        <v>184</v>
      </c>
      <c r="D47" s="393">
        <v>184</v>
      </c>
      <c r="E47" s="819">
        <f>(D47/C47)</f>
        <v>1</v>
      </c>
      <c r="F47" s="95">
        <v>236</v>
      </c>
      <c r="G47" s="95">
        <v>236</v>
      </c>
      <c r="H47" s="821">
        <f>(G47/F47)</f>
        <v>1</v>
      </c>
      <c r="I47" s="929">
        <f>(C47-F47)</f>
        <v>-52</v>
      </c>
      <c r="J47" s="928">
        <f>(I47/F47)</f>
        <v>-0.22033898305084745</v>
      </c>
      <c r="K47" s="287">
        <v>16</v>
      </c>
      <c r="L47" s="287">
        <v>12</v>
      </c>
      <c r="M47" s="392">
        <f>(C47/C$15)</f>
        <v>9.8675390143186572E-3</v>
      </c>
      <c r="N47" s="821">
        <f>(F47/F$15)</f>
        <v>1.3846514902605023E-2</v>
      </c>
      <c r="O47" s="820">
        <f>(D47-G47)</f>
        <v>-52</v>
      </c>
      <c r="P47" s="392">
        <f>(O47/G47)</f>
        <v>-0.22033898305084745</v>
      </c>
      <c r="Q47" s="287">
        <v>14</v>
      </c>
      <c r="R47" s="245">
        <v>12</v>
      </c>
      <c r="S47" s="392">
        <f>(D47/D$15)</f>
        <v>1.4181117533718689E-2</v>
      </c>
      <c r="T47" s="819">
        <f>(G47/G$15)</f>
        <v>2.1340084998643639E-2</v>
      </c>
      <c r="U47" s="418">
        <v>234430.92934782608</v>
      </c>
      <c r="V47" s="418">
        <v>227001.69491525425</v>
      </c>
      <c r="W47" s="818">
        <f>(U47-V47)</f>
        <v>7429.2344325718295</v>
      </c>
      <c r="X47" s="817">
        <f>(W47/V47)</f>
        <v>3.2727660625377089E-2</v>
      </c>
    </row>
    <row r="48" spans="2:24" x14ac:dyDescent="0.2">
      <c r="B48" s="692" t="s">
        <v>349</v>
      </c>
      <c r="C48" s="95">
        <v>734</v>
      </c>
      <c r="D48" s="393">
        <v>686</v>
      </c>
      <c r="E48" s="819">
        <f>(D48/C48)</f>
        <v>0.93460490463215262</v>
      </c>
      <c r="F48" s="95">
        <v>869</v>
      </c>
      <c r="G48" s="95">
        <v>797</v>
      </c>
      <c r="H48" s="821">
        <f>(G48/F48)</f>
        <v>0.91714614499424629</v>
      </c>
      <c r="I48" s="929">
        <f>(C48-F48)</f>
        <v>-135</v>
      </c>
      <c r="J48" s="928">
        <f>(I48/F48)</f>
        <v>-0.15535097813578827</v>
      </c>
      <c r="K48" s="287">
        <v>10</v>
      </c>
      <c r="L48" s="287">
        <v>8</v>
      </c>
      <c r="M48" s="392">
        <f>(C48/C$15)</f>
        <v>3.936290019842334E-2</v>
      </c>
      <c r="N48" s="821">
        <f>(F48/F$15)</f>
        <v>5.0985684111710866E-2</v>
      </c>
      <c r="O48" s="820">
        <f>(D48-G48)</f>
        <v>-111</v>
      </c>
      <c r="P48" s="392">
        <f>(O48/G48)</f>
        <v>-0.13927227101631118</v>
      </c>
      <c r="Q48" s="287">
        <v>9</v>
      </c>
      <c r="R48" s="245">
        <v>6</v>
      </c>
      <c r="S48" s="392">
        <f>(D48/D$15)</f>
        <v>5.287090558766859E-2</v>
      </c>
      <c r="T48" s="819">
        <f>(G48/G$15)</f>
        <v>7.2067998914910933E-2</v>
      </c>
      <c r="U48" s="418">
        <v>210254.11516034984</v>
      </c>
      <c r="V48" s="418">
        <v>206675.28230865748</v>
      </c>
      <c r="W48" s="818">
        <f>(U48-V48)</f>
        <v>3578.8328516923648</v>
      </c>
      <c r="X48" s="817">
        <f>(W48/V48)</f>
        <v>1.7316211264913561E-2</v>
      </c>
    </row>
    <row r="49" spans="2:24" x14ac:dyDescent="0.2">
      <c r="B49" s="692" t="s">
        <v>348</v>
      </c>
      <c r="C49" s="95">
        <v>931</v>
      </c>
      <c r="D49" s="393">
        <v>871</v>
      </c>
      <c r="E49" s="819">
        <f>(D49/C49)</f>
        <v>0.93555316863587545</v>
      </c>
      <c r="F49" s="95">
        <v>698</v>
      </c>
      <c r="G49" s="95">
        <v>689</v>
      </c>
      <c r="H49" s="821">
        <f>(G49/F49)</f>
        <v>0.9871060171919771</v>
      </c>
      <c r="I49" s="929">
        <f>(C49-F49)</f>
        <v>233</v>
      </c>
      <c r="J49" s="928">
        <f>(I49/F49)</f>
        <v>0.333810888252149</v>
      </c>
      <c r="K49" s="287">
        <v>8</v>
      </c>
      <c r="L49" s="287">
        <v>10</v>
      </c>
      <c r="M49" s="392">
        <f>(C49/C$15)</f>
        <v>4.9927602295275382E-2</v>
      </c>
      <c r="N49" s="821">
        <f>(F49/F$15)</f>
        <v>4.0952827974653834E-2</v>
      </c>
      <c r="O49" s="820">
        <f>(D49-G49)</f>
        <v>182</v>
      </c>
      <c r="P49" s="392">
        <f>(O49/G49)</f>
        <v>0.26415094339622641</v>
      </c>
      <c r="Q49" s="287">
        <v>6</v>
      </c>
      <c r="R49" s="245">
        <v>8</v>
      </c>
      <c r="S49" s="392">
        <f>(D49/D$15)</f>
        <v>6.7129094412331405E-2</v>
      </c>
      <c r="T49" s="819">
        <f>(G49/G$15)</f>
        <v>6.2302197305362149E-2</v>
      </c>
      <c r="U49" s="418">
        <v>204075.70034443168</v>
      </c>
      <c r="V49" s="418">
        <v>205578.43396226416</v>
      </c>
      <c r="W49" s="818">
        <f>(U49-V49)</f>
        <v>-1502.7336178324767</v>
      </c>
      <c r="X49" s="817">
        <f>(W49/V49)</f>
        <v>-7.3097823972543613E-3</v>
      </c>
    </row>
    <row r="50" spans="2:24" x14ac:dyDescent="0.2">
      <c r="B50" s="692"/>
      <c r="C50" s="95"/>
      <c r="D50" s="393"/>
      <c r="E50" s="398"/>
      <c r="F50" s="113"/>
      <c r="G50" s="95"/>
      <c r="H50" s="821"/>
      <c r="I50" s="929"/>
      <c r="J50" s="928"/>
      <c r="K50" s="398"/>
      <c r="L50" s="287"/>
      <c r="M50" s="392"/>
      <c r="N50" s="821"/>
      <c r="O50" s="820"/>
      <c r="P50" s="392"/>
      <c r="Q50" s="398"/>
      <c r="R50" s="245"/>
      <c r="S50" s="392"/>
      <c r="T50" s="845"/>
      <c r="U50" s="418"/>
      <c r="V50" s="418"/>
      <c r="W50" s="828"/>
      <c r="X50" s="817"/>
    </row>
    <row r="51" spans="2:24" x14ac:dyDescent="0.2">
      <c r="B51" s="585" t="s">
        <v>209</v>
      </c>
      <c r="C51" s="73">
        <v>432</v>
      </c>
      <c r="D51" s="402">
        <v>428</v>
      </c>
      <c r="E51" s="824">
        <f>(D51/C51)</f>
        <v>0.9907407407407407</v>
      </c>
      <c r="F51" s="73">
        <v>284</v>
      </c>
      <c r="G51" s="73">
        <v>262</v>
      </c>
      <c r="H51" s="827">
        <f>(G51/F51)</f>
        <v>0.92253521126760563</v>
      </c>
      <c r="I51" s="932">
        <f>(C51-F51)</f>
        <v>148</v>
      </c>
      <c r="J51" s="931">
        <f>(I51/F51)</f>
        <v>0.52112676056338025</v>
      </c>
      <c r="K51" s="310"/>
      <c r="L51" s="310"/>
      <c r="M51" s="401">
        <f>(C51/C$15)</f>
        <v>2.3167265511878588E-2</v>
      </c>
      <c r="N51" s="827">
        <f>(F51/F$15)</f>
        <v>1.6662755221778926E-2</v>
      </c>
      <c r="O51" s="826">
        <f>(D51-G51)</f>
        <v>166</v>
      </c>
      <c r="P51" s="401">
        <f>(O51/G51)</f>
        <v>0.63358778625954193</v>
      </c>
      <c r="Q51" s="310"/>
      <c r="R51" s="930"/>
      <c r="S51" s="401">
        <f>(D51/D$15)</f>
        <v>3.2986512524084778E-2</v>
      </c>
      <c r="T51" s="824">
        <f>(G51/G$15)</f>
        <v>2.369111131205353E-2</v>
      </c>
      <c r="U51" s="415">
        <v>274671.22429906542</v>
      </c>
      <c r="V51" s="415">
        <v>274436.51908396947</v>
      </c>
      <c r="W51" s="823">
        <f>(U51-V51)</f>
        <v>234.70521509594982</v>
      </c>
      <c r="X51" s="822">
        <f>(W51/V51)</f>
        <v>8.5522588567790779E-4</v>
      </c>
    </row>
    <row r="52" spans="2:24" x14ac:dyDescent="0.2">
      <c r="B52" s="692" t="s">
        <v>347</v>
      </c>
      <c r="C52" s="95">
        <v>30</v>
      </c>
      <c r="D52" s="393">
        <v>30</v>
      </c>
      <c r="E52" s="819">
        <f>(D52/C52)</f>
        <v>1</v>
      </c>
      <c r="F52" s="95">
        <v>41</v>
      </c>
      <c r="G52" s="95">
        <v>25</v>
      </c>
      <c r="H52" s="821">
        <f>(G52/F52)</f>
        <v>0.6097560975609756</v>
      </c>
      <c r="I52" s="929">
        <f>(C52-F52)</f>
        <v>-11</v>
      </c>
      <c r="J52" s="928">
        <f>(I52/F52)</f>
        <v>-0.26829268292682928</v>
      </c>
      <c r="K52" s="287">
        <v>23</v>
      </c>
      <c r="L52" s="287">
        <v>22</v>
      </c>
      <c r="M52" s="392">
        <f>(C52/C$15)</f>
        <v>1.6088378827693462E-3</v>
      </c>
      <c r="N52" s="821">
        <f>(F52/F$15)</f>
        <v>2.4055386059610418E-3</v>
      </c>
      <c r="O52" s="820">
        <f>(D52-G52)</f>
        <v>5</v>
      </c>
      <c r="P52" s="392">
        <f>(O52/G52)</f>
        <v>0.2</v>
      </c>
      <c r="Q52" s="287">
        <v>23</v>
      </c>
      <c r="R52" s="245">
        <v>23</v>
      </c>
      <c r="S52" s="392">
        <f>(D52/D$15)</f>
        <v>2.3121387283236996E-3</v>
      </c>
      <c r="T52" s="819">
        <f>(G52/G$15)</f>
        <v>2.2606022244325888E-3</v>
      </c>
      <c r="U52" s="418">
        <v>226576.96666666667</v>
      </c>
      <c r="V52" s="418">
        <v>263840</v>
      </c>
      <c r="W52" s="818">
        <f>(U52-V52)</f>
        <v>-37263.033333333326</v>
      </c>
      <c r="X52" s="817">
        <f>(W52/V52)</f>
        <v>-0.14123344956539313</v>
      </c>
    </row>
    <row r="53" spans="2:24" x14ac:dyDescent="0.2">
      <c r="B53" s="692" t="s">
        <v>346</v>
      </c>
      <c r="C53" s="95">
        <v>92</v>
      </c>
      <c r="D53" s="393">
        <v>92</v>
      </c>
      <c r="E53" s="819">
        <f>(D53/C53)</f>
        <v>1</v>
      </c>
      <c r="F53" s="95">
        <v>43</v>
      </c>
      <c r="G53" s="95">
        <v>43</v>
      </c>
      <c r="H53" s="821">
        <f>(G53/F53)</f>
        <v>1</v>
      </c>
      <c r="I53" s="929">
        <f>(C53-F53)</f>
        <v>49</v>
      </c>
      <c r="J53" s="928">
        <f>(I53/F53)</f>
        <v>1.1395348837209303</v>
      </c>
      <c r="K53" s="287">
        <v>19</v>
      </c>
      <c r="L53" s="287">
        <v>21</v>
      </c>
      <c r="M53" s="392">
        <f>(C53/C$15)</f>
        <v>4.9337695071593286E-3</v>
      </c>
      <c r="N53" s="821">
        <f>(F53/F$15)</f>
        <v>2.5228819525932879E-3</v>
      </c>
      <c r="O53" s="820">
        <f>(D53-G53)</f>
        <v>49</v>
      </c>
      <c r="P53" s="392">
        <f>(O53/G53)</f>
        <v>1.1395348837209303</v>
      </c>
      <c r="Q53" s="287">
        <v>18</v>
      </c>
      <c r="R53" s="245">
        <v>20</v>
      </c>
      <c r="S53" s="392">
        <f>(D53/D$15)</f>
        <v>7.0905587668593445E-3</v>
      </c>
      <c r="T53" s="819">
        <f>(G53/G$15)</f>
        <v>3.8882358260240528E-3</v>
      </c>
      <c r="U53" s="418">
        <v>398266.90217391303</v>
      </c>
      <c r="V53" s="418">
        <v>391132.34883720928</v>
      </c>
      <c r="W53" s="818">
        <f>(U53-V53)</f>
        <v>7134.5533367037424</v>
      </c>
      <c r="X53" s="817">
        <f>(W53/V53)</f>
        <v>1.824076519856753E-2</v>
      </c>
    </row>
    <row r="54" spans="2:24" x14ac:dyDescent="0.2">
      <c r="B54" s="692" t="s">
        <v>145</v>
      </c>
      <c r="C54" s="95">
        <v>310</v>
      </c>
      <c r="D54" s="393">
        <v>306</v>
      </c>
      <c r="E54" s="819">
        <f>(D54/C54)</f>
        <v>0.98709677419354835</v>
      </c>
      <c r="F54" s="95">
        <v>200</v>
      </c>
      <c r="G54" s="95">
        <v>194</v>
      </c>
      <c r="H54" s="821">
        <f>(G54/F54)</f>
        <v>0.97</v>
      </c>
      <c r="I54" s="929">
        <f>(C54-F54)</f>
        <v>110</v>
      </c>
      <c r="J54" s="928">
        <f>(I54/F54)</f>
        <v>0.55000000000000004</v>
      </c>
      <c r="K54" s="287">
        <v>12</v>
      </c>
      <c r="L54" s="287">
        <v>14</v>
      </c>
      <c r="M54" s="392">
        <f>(C54/C$15)</f>
        <v>1.6624658121949912E-2</v>
      </c>
      <c r="N54" s="821">
        <f>(F54/F$15)</f>
        <v>1.1734334663224596E-2</v>
      </c>
      <c r="O54" s="820">
        <f>(D54-G54)</f>
        <v>112</v>
      </c>
      <c r="P54" s="392">
        <f>(O54/G54)</f>
        <v>0.57731958762886593</v>
      </c>
      <c r="Q54" s="287">
        <v>10</v>
      </c>
      <c r="R54" s="245">
        <v>13</v>
      </c>
      <c r="S54" s="392">
        <f>(D54/D$15)</f>
        <v>2.3583815028901733E-2</v>
      </c>
      <c r="T54" s="819">
        <f>(G54/G$15)</f>
        <v>1.7542273261596891E-2</v>
      </c>
      <c r="U54" s="418">
        <v>242226.86274509804</v>
      </c>
      <c r="V54" s="418">
        <v>249936.47938144329</v>
      </c>
      <c r="W54" s="818">
        <f>(U54-V54)</f>
        <v>-7709.6166363452503</v>
      </c>
      <c r="X54" s="817">
        <f>(W54/V54)</f>
        <v>-3.0846304050634939E-2</v>
      </c>
    </row>
    <row r="55" spans="2:24" x14ac:dyDescent="0.2">
      <c r="B55" s="692"/>
      <c r="C55" s="95"/>
      <c r="D55" s="393"/>
      <c r="E55" s="398"/>
      <c r="F55" s="113"/>
      <c r="G55" s="95"/>
      <c r="H55" s="821"/>
      <c r="I55" s="929"/>
      <c r="J55" s="928"/>
      <c r="K55" s="398"/>
      <c r="L55" s="287"/>
      <c r="M55" s="392"/>
      <c r="N55" s="821"/>
      <c r="O55" s="820"/>
      <c r="P55" s="392"/>
      <c r="Q55" s="398"/>
      <c r="R55" s="245"/>
      <c r="S55" s="392"/>
      <c r="T55" s="845"/>
      <c r="U55" s="418"/>
      <c r="V55" s="418"/>
      <c r="W55" s="828"/>
      <c r="X55" s="817"/>
    </row>
    <row r="56" spans="2:24" x14ac:dyDescent="0.2">
      <c r="B56" s="585" t="s">
        <v>208</v>
      </c>
      <c r="C56" s="73">
        <v>628</v>
      </c>
      <c r="D56" s="402">
        <v>540</v>
      </c>
      <c r="E56" s="824">
        <f>(D56/C56)</f>
        <v>0.85987261146496818</v>
      </c>
      <c r="F56" s="73">
        <v>386</v>
      </c>
      <c r="G56" s="73">
        <v>324</v>
      </c>
      <c r="H56" s="827">
        <f>(G56/F56)</f>
        <v>0.8393782383419689</v>
      </c>
      <c r="I56" s="932">
        <f>(C56-F56)</f>
        <v>242</v>
      </c>
      <c r="J56" s="931">
        <f>(I56/F56)</f>
        <v>0.62694300518134716</v>
      </c>
      <c r="K56" s="310"/>
      <c r="L56" s="310"/>
      <c r="M56" s="401">
        <f>(C56/C$15)</f>
        <v>3.3678339679304982E-2</v>
      </c>
      <c r="N56" s="827">
        <f>(F56/F$15)</f>
        <v>2.2647265900023469E-2</v>
      </c>
      <c r="O56" s="826">
        <f>(D56-G56)</f>
        <v>216</v>
      </c>
      <c r="P56" s="401">
        <f>(O56/G56)</f>
        <v>0.66666666666666663</v>
      </c>
      <c r="Q56" s="310"/>
      <c r="R56" s="930"/>
      <c r="S56" s="401">
        <f>(D56/D$15)</f>
        <v>4.161849710982659E-2</v>
      </c>
      <c r="T56" s="824">
        <f>(G56/G$15)</f>
        <v>2.9297404828646352E-2</v>
      </c>
      <c r="U56" s="415">
        <v>246579.88148148148</v>
      </c>
      <c r="V56" s="415">
        <v>259870.49074074073</v>
      </c>
      <c r="W56" s="823">
        <f>(U56-V56)</f>
        <v>-13290.609259259247</v>
      </c>
      <c r="X56" s="822">
        <f>(W56/V56)</f>
        <v>-5.114320299074894E-2</v>
      </c>
    </row>
    <row r="57" spans="2:24" x14ac:dyDescent="0.2">
      <c r="B57" s="692" t="s">
        <v>345</v>
      </c>
      <c r="C57" s="95">
        <v>59</v>
      </c>
      <c r="D57" s="393">
        <v>59</v>
      </c>
      <c r="E57" s="819">
        <f>(D57/C57)</f>
        <v>1</v>
      </c>
      <c r="F57" s="95">
        <v>85</v>
      </c>
      <c r="G57" s="95">
        <v>49</v>
      </c>
      <c r="H57" s="821">
        <f>(G57/F57)</f>
        <v>0.57647058823529407</v>
      </c>
      <c r="I57" s="929">
        <f>(C57-F57)</f>
        <v>-26</v>
      </c>
      <c r="J57" s="928">
        <f>(I57/F57)</f>
        <v>-0.30588235294117649</v>
      </c>
      <c r="K57" s="287">
        <v>20</v>
      </c>
      <c r="L57" s="287">
        <v>17</v>
      </c>
      <c r="M57" s="392">
        <f>(C57/C$15)</f>
        <v>3.1640478361130478E-3</v>
      </c>
      <c r="N57" s="821">
        <f>(F57/F$15)</f>
        <v>4.9870922318704528E-3</v>
      </c>
      <c r="O57" s="820">
        <f>(D57-G57)</f>
        <v>10</v>
      </c>
      <c r="P57" s="392">
        <f>(O57/G57)</f>
        <v>0.20408163265306123</v>
      </c>
      <c r="Q57" s="287">
        <v>20</v>
      </c>
      <c r="R57" s="245">
        <v>19</v>
      </c>
      <c r="S57" s="392">
        <f>(D57/D$15)</f>
        <v>4.5472061657032756E-3</v>
      </c>
      <c r="T57" s="819">
        <f>(G57/G$15)</f>
        <v>4.4307803598878743E-3</v>
      </c>
      <c r="U57" s="418">
        <v>179524.57627118644</v>
      </c>
      <c r="V57" s="418">
        <v>148203.12244897959</v>
      </c>
      <c r="W57" s="818">
        <f>(U57-V57)</f>
        <v>31321.453822206851</v>
      </c>
      <c r="X57" s="817">
        <f>(W57/V57)</f>
        <v>0.21134138947031683</v>
      </c>
    </row>
    <row r="58" spans="2:24" x14ac:dyDescent="0.2">
      <c r="B58" s="692" t="s">
        <v>344</v>
      </c>
      <c r="C58" s="95">
        <v>155</v>
      </c>
      <c r="D58" s="393">
        <v>155</v>
      </c>
      <c r="E58" s="819">
        <f>(D58/C58)</f>
        <v>1</v>
      </c>
      <c r="F58" s="95">
        <v>78</v>
      </c>
      <c r="G58" s="95">
        <v>78</v>
      </c>
      <c r="H58" s="821">
        <f>(G58/F58)</f>
        <v>1</v>
      </c>
      <c r="I58" s="929">
        <f>(C58-F58)</f>
        <v>77</v>
      </c>
      <c r="J58" s="928">
        <f>(I58/F58)</f>
        <v>0.98717948717948723</v>
      </c>
      <c r="K58" s="287">
        <v>17</v>
      </c>
      <c r="L58" s="287">
        <v>19</v>
      </c>
      <c r="M58" s="392">
        <f>(C58/C$15)</f>
        <v>8.3123290609749562E-3</v>
      </c>
      <c r="N58" s="821">
        <f>(F58/F$15)</f>
        <v>4.5763905186575922E-3</v>
      </c>
      <c r="O58" s="820">
        <f>(D58-G58)</f>
        <v>77</v>
      </c>
      <c r="P58" s="392">
        <f>(O58/G58)</f>
        <v>0.98717948717948723</v>
      </c>
      <c r="Q58" s="287">
        <v>16</v>
      </c>
      <c r="R58" s="245">
        <v>17</v>
      </c>
      <c r="S58" s="392">
        <f>(D58/D$15)</f>
        <v>1.1946050096339113E-2</v>
      </c>
      <c r="T58" s="819">
        <f>(G58/G$15)</f>
        <v>7.0530789402296771E-3</v>
      </c>
      <c r="U58" s="418">
        <v>238202.30967741937</v>
      </c>
      <c r="V58" s="418">
        <v>238302.84615384616</v>
      </c>
      <c r="W58" s="818">
        <f>(U58-V58)</f>
        <v>-100.53647642678698</v>
      </c>
      <c r="X58" s="817">
        <f>(W58/V58)</f>
        <v>-4.2188533645075115E-4</v>
      </c>
    </row>
    <row r="59" spans="2:24" x14ac:dyDescent="0.2">
      <c r="B59" s="692" t="s">
        <v>343</v>
      </c>
      <c r="C59" s="95">
        <v>28</v>
      </c>
      <c r="D59" s="393">
        <v>28</v>
      </c>
      <c r="E59" s="819">
        <f>(D59/C59)</f>
        <v>1</v>
      </c>
      <c r="F59" s="95">
        <v>28</v>
      </c>
      <c r="G59" s="95">
        <v>28</v>
      </c>
      <c r="H59" s="821">
        <f>(G59/F59)</f>
        <v>1</v>
      </c>
      <c r="I59" s="929">
        <f>(C59-F59)</f>
        <v>0</v>
      </c>
      <c r="J59" s="928">
        <f>(I59/F59)</f>
        <v>0</v>
      </c>
      <c r="K59" s="287">
        <v>24</v>
      </c>
      <c r="L59" s="287">
        <v>23</v>
      </c>
      <c r="M59" s="392">
        <f>(C59/C$15)</f>
        <v>1.5015820239180566E-3</v>
      </c>
      <c r="N59" s="821">
        <f>(F59/F$15)</f>
        <v>1.6428068528514432E-3</v>
      </c>
      <c r="O59" s="820">
        <f>(D59-G59)</f>
        <v>0</v>
      </c>
      <c r="P59" s="392">
        <f>(O59/G59)</f>
        <v>0</v>
      </c>
      <c r="Q59" s="287">
        <v>24</v>
      </c>
      <c r="R59" s="245">
        <v>22</v>
      </c>
      <c r="S59" s="392">
        <f>(D59/D$15)</f>
        <v>2.1579961464354529E-3</v>
      </c>
      <c r="T59" s="819">
        <f>(G59/G$15)</f>
        <v>2.5318744913644994E-3</v>
      </c>
      <c r="U59" s="418">
        <v>256598.92857142858</v>
      </c>
      <c r="V59" s="418">
        <v>211965.10714285713</v>
      </c>
      <c r="W59" s="818">
        <f>(U59-V59)</f>
        <v>44633.821428571449</v>
      </c>
      <c r="X59" s="817">
        <f>(W59/V59)</f>
        <v>0.21057155128126726</v>
      </c>
    </row>
    <row r="60" spans="2:24" x14ac:dyDescent="0.2">
      <c r="B60" s="692" t="s">
        <v>342</v>
      </c>
      <c r="C60" s="95">
        <v>279</v>
      </c>
      <c r="D60" s="393">
        <v>209</v>
      </c>
      <c r="E60" s="819">
        <f>(D60/C60)</f>
        <v>0.74910394265232971</v>
      </c>
      <c r="F60" s="95">
        <v>145</v>
      </c>
      <c r="G60" s="95">
        <v>119</v>
      </c>
      <c r="H60" s="821">
        <f>(G60/F60)</f>
        <v>0.82068965517241377</v>
      </c>
      <c r="I60" s="929">
        <f>(C60-F60)</f>
        <v>134</v>
      </c>
      <c r="J60" s="928">
        <f>(I60/F60)</f>
        <v>0.92413793103448272</v>
      </c>
      <c r="K60" s="287">
        <v>13</v>
      </c>
      <c r="L60" s="287">
        <v>16</v>
      </c>
      <c r="M60" s="392">
        <f>(C60/C$15)</f>
        <v>1.4962192309754921E-2</v>
      </c>
      <c r="N60" s="821">
        <f>(F60/F$15)</f>
        <v>8.5073926308378307E-3</v>
      </c>
      <c r="O60" s="820">
        <f>(D60-G60)</f>
        <v>90</v>
      </c>
      <c r="P60" s="392">
        <f>(O60/G60)</f>
        <v>0.75630252100840334</v>
      </c>
      <c r="Q60" s="287">
        <v>12</v>
      </c>
      <c r="R60" s="245">
        <v>15</v>
      </c>
      <c r="S60" s="392">
        <f>(D60/D$15)</f>
        <v>1.6107899807321774E-2</v>
      </c>
      <c r="T60" s="819">
        <f>(G60/G$15)</f>
        <v>1.0760466588299123E-2</v>
      </c>
      <c r="U60" s="418">
        <v>228566.95215311006</v>
      </c>
      <c r="V60" s="418">
        <v>294309.53781512607</v>
      </c>
      <c r="W60" s="818">
        <f>(U60-V60)</f>
        <v>-65742.585662016005</v>
      </c>
      <c r="X60" s="817">
        <f>(W60/V60)</f>
        <v>-0.22337905237482641</v>
      </c>
    </row>
    <row r="61" spans="2:24" x14ac:dyDescent="0.2">
      <c r="B61" s="692" t="s">
        <v>341</v>
      </c>
      <c r="C61" s="95">
        <v>107</v>
      </c>
      <c r="D61" s="393">
        <v>89</v>
      </c>
      <c r="E61" s="819">
        <f>(D61/C61)</f>
        <v>0.83177570093457942</v>
      </c>
      <c r="F61" s="95">
        <v>50</v>
      </c>
      <c r="G61" s="95">
        <v>50</v>
      </c>
      <c r="H61" s="821">
        <f>(G61/F61)</f>
        <v>1</v>
      </c>
      <c r="I61" s="929">
        <f>(C61-F61)</f>
        <v>57</v>
      </c>
      <c r="J61" s="928">
        <f>(I61/F61)</f>
        <v>1.1399999999999999</v>
      </c>
      <c r="K61" s="287">
        <v>18</v>
      </c>
      <c r="L61" s="287">
        <v>20</v>
      </c>
      <c r="M61" s="392">
        <f>(C61/C$15)</f>
        <v>5.7381884485440014E-3</v>
      </c>
      <c r="N61" s="821">
        <f>(F61/F$15)</f>
        <v>2.933583665806149E-3</v>
      </c>
      <c r="O61" s="820">
        <f>(D61-G61)</f>
        <v>39</v>
      </c>
      <c r="P61" s="392">
        <f>(O61/G61)</f>
        <v>0.78</v>
      </c>
      <c r="Q61" s="287">
        <v>19</v>
      </c>
      <c r="R61" s="245">
        <v>18</v>
      </c>
      <c r="S61" s="392">
        <f>(D61/D$15)</f>
        <v>6.8593448940269747E-3</v>
      </c>
      <c r="T61" s="819">
        <f>(G61/G$15)</f>
        <v>4.5212044488651777E-3</v>
      </c>
      <c r="U61" s="418">
        <v>344770.39325842698</v>
      </c>
      <c r="V61" s="418">
        <v>347812.12</v>
      </c>
      <c r="W61" s="818">
        <f>(U61-V61)</f>
        <v>-3041.7267415730166</v>
      </c>
      <c r="X61" s="817">
        <f>(W61/V61)</f>
        <v>-8.7453155501683397E-3</v>
      </c>
    </row>
    <row r="62" spans="2:24" x14ac:dyDescent="0.2">
      <c r="B62" s="692"/>
      <c r="C62" s="95"/>
      <c r="D62" s="393"/>
      <c r="E62" s="398"/>
      <c r="F62" s="113"/>
      <c r="G62" s="95"/>
      <c r="H62" s="821"/>
      <c r="I62" s="929"/>
      <c r="J62" s="928"/>
      <c r="K62" s="398"/>
      <c r="L62" s="287"/>
      <c r="M62" s="392"/>
      <c r="N62" s="821"/>
      <c r="O62" s="820"/>
      <c r="P62" s="392"/>
      <c r="Q62" s="398"/>
      <c r="R62" s="245"/>
      <c r="S62" s="392"/>
      <c r="T62" s="845"/>
      <c r="U62" s="418"/>
      <c r="V62" s="418"/>
      <c r="W62" s="828"/>
      <c r="X62" s="817"/>
    </row>
    <row r="63" spans="2:24" x14ac:dyDescent="0.2">
      <c r="B63" s="585" t="s">
        <v>207</v>
      </c>
      <c r="C63" s="73">
        <v>516</v>
      </c>
      <c r="D63" s="402">
        <v>448</v>
      </c>
      <c r="E63" s="824">
        <f>(D63/C63)</f>
        <v>0.86821705426356588</v>
      </c>
      <c r="F63" s="73">
        <v>510</v>
      </c>
      <c r="G63" s="73">
        <v>309</v>
      </c>
      <c r="H63" s="827">
        <f>(G63/F63)</f>
        <v>0.60588235294117643</v>
      </c>
      <c r="I63" s="932">
        <f>(C63-F63)</f>
        <v>6</v>
      </c>
      <c r="J63" s="931">
        <f>(I63/F63)</f>
        <v>1.1764705882352941E-2</v>
      </c>
      <c r="K63" s="825"/>
      <c r="L63" s="310"/>
      <c r="M63" s="401">
        <f>(C63/C$15)</f>
        <v>2.7672011583632757E-2</v>
      </c>
      <c r="N63" s="827">
        <f>(F63/F$15)</f>
        <v>2.9922553391222718E-2</v>
      </c>
      <c r="O63" s="826">
        <f>(D63-G63)</f>
        <v>139</v>
      </c>
      <c r="P63" s="401">
        <f>(O63/G63)</f>
        <v>0.44983818770226536</v>
      </c>
      <c r="Q63" s="825"/>
      <c r="R63" s="930"/>
      <c r="S63" s="401">
        <f>(D63/D$15)</f>
        <v>3.4527938342967246E-2</v>
      </c>
      <c r="T63" s="824">
        <f>(G63/G$15)</f>
        <v>2.7941043493986798E-2</v>
      </c>
      <c r="U63" s="415">
        <v>192871.53125</v>
      </c>
      <c r="V63" s="415">
        <v>217724.32362459548</v>
      </c>
      <c r="W63" s="823">
        <f>(U63-V63)</f>
        <v>-24852.792374595476</v>
      </c>
      <c r="X63" s="822">
        <f>(W63/V63)</f>
        <v>-0.11414798292104077</v>
      </c>
    </row>
    <row r="64" spans="2:24" x14ac:dyDescent="0.2">
      <c r="B64" s="692" t="s">
        <v>340</v>
      </c>
      <c r="C64" s="95">
        <v>54</v>
      </c>
      <c r="D64" s="393">
        <v>52</v>
      </c>
      <c r="E64" s="819">
        <f>(D64/C64)</f>
        <v>0.96296296296296291</v>
      </c>
      <c r="F64" s="95">
        <v>81</v>
      </c>
      <c r="G64" s="95">
        <v>40</v>
      </c>
      <c r="H64" s="821">
        <f>(G64/F64)</f>
        <v>0.49382716049382713</v>
      </c>
      <c r="I64" s="929">
        <f>(C64-F64)</f>
        <v>-27</v>
      </c>
      <c r="J64" s="928">
        <f>(I64/F64)</f>
        <v>-0.33333333333333331</v>
      </c>
      <c r="K64" s="289">
        <v>21</v>
      </c>
      <c r="L64" s="287">
        <v>18</v>
      </c>
      <c r="M64" s="392">
        <f>(C64/C$15)</f>
        <v>2.8959081889848234E-3</v>
      </c>
      <c r="N64" s="821">
        <f>(F64/F$15)</f>
        <v>4.7524055386059614E-3</v>
      </c>
      <c r="O64" s="820">
        <f>(D64-G64)</f>
        <v>12</v>
      </c>
      <c r="P64" s="392">
        <f>(O64/G64)</f>
        <v>0.3</v>
      </c>
      <c r="Q64" s="289">
        <v>21</v>
      </c>
      <c r="R64" s="245">
        <v>21</v>
      </c>
      <c r="S64" s="392">
        <f>(D64/D$15)</f>
        <v>4.0077071290944124E-3</v>
      </c>
      <c r="T64" s="819">
        <f>(G64/G$15)</f>
        <v>3.6169635590921423E-3</v>
      </c>
      <c r="U64" s="418">
        <v>218899.80769230769</v>
      </c>
      <c r="V64" s="418">
        <v>269370</v>
      </c>
      <c r="W64" s="818">
        <f>(U64-V64)</f>
        <v>-50470.192307692312</v>
      </c>
      <c r="X64" s="817">
        <f>(W64/V64)</f>
        <v>-0.18736382042429489</v>
      </c>
    </row>
    <row r="65" spans="2:24" x14ac:dyDescent="0.2">
      <c r="B65" s="692" t="s">
        <v>339</v>
      </c>
      <c r="C65" s="95">
        <v>36</v>
      </c>
      <c r="D65" s="393">
        <v>36</v>
      </c>
      <c r="E65" s="819">
        <f>(D65/C65)</f>
        <v>1</v>
      </c>
      <c r="F65" s="95">
        <v>25</v>
      </c>
      <c r="G65" s="95">
        <v>25</v>
      </c>
      <c r="H65" s="821">
        <f>(G65/F65)</f>
        <v>1</v>
      </c>
      <c r="I65" s="929">
        <f>(C65-F65)</f>
        <v>11</v>
      </c>
      <c r="J65" s="928">
        <f>(I65/F65)</f>
        <v>0.44</v>
      </c>
      <c r="K65" s="289">
        <v>22</v>
      </c>
      <c r="L65" s="287">
        <v>24</v>
      </c>
      <c r="M65" s="392">
        <f>(C65/C$15)</f>
        <v>1.9306054593232155E-3</v>
      </c>
      <c r="N65" s="821">
        <f>(F65/F$15)</f>
        <v>1.4667918329030745E-3</v>
      </c>
      <c r="O65" s="820">
        <f>(D65-G65)</f>
        <v>11</v>
      </c>
      <c r="P65" s="392">
        <f>(O65/G65)</f>
        <v>0.44</v>
      </c>
      <c r="Q65" s="289">
        <v>22</v>
      </c>
      <c r="R65" s="245">
        <v>24</v>
      </c>
      <c r="S65" s="392">
        <f>(D65/D$15)</f>
        <v>2.7745664739884392E-3</v>
      </c>
      <c r="T65" s="819">
        <f>(G65/G$15)</f>
        <v>2.2606022244325888E-3</v>
      </c>
      <c r="U65" s="418">
        <v>187527.22222222222</v>
      </c>
      <c r="V65" s="418">
        <v>152482.79999999999</v>
      </c>
      <c r="W65" s="818">
        <f>(U65-V65)</f>
        <v>35044.422222222231</v>
      </c>
      <c r="X65" s="817">
        <f>(W65/V65)</f>
        <v>0.2298254112740731</v>
      </c>
    </row>
    <row r="66" spans="2:24" x14ac:dyDescent="0.2">
      <c r="B66" s="692" t="s">
        <v>338</v>
      </c>
      <c r="C66" s="95">
        <v>187</v>
      </c>
      <c r="D66" s="393">
        <v>171</v>
      </c>
      <c r="E66" s="819">
        <f>(D66/C66)</f>
        <v>0.91443850267379678</v>
      </c>
      <c r="F66" s="95">
        <v>171</v>
      </c>
      <c r="G66" s="95">
        <v>80</v>
      </c>
      <c r="H66" s="821">
        <f>(G66/F66)</f>
        <v>0.46783625730994149</v>
      </c>
      <c r="I66" s="929">
        <f>(C66-F66)</f>
        <v>16</v>
      </c>
      <c r="J66" s="928">
        <f>(I66/F66)</f>
        <v>9.3567251461988299E-2</v>
      </c>
      <c r="K66" s="289">
        <v>15</v>
      </c>
      <c r="L66" s="287">
        <v>15</v>
      </c>
      <c r="M66" s="392">
        <f>(C66/C$15)</f>
        <v>1.0028422802595591E-2</v>
      </c>
      <c r="N66" s="821">
        <f>(F66/F$15)</f>
        <v>1.0032856137057029E-2</v>
      </c>
      <c r="O66" s="820">
        <f>(D66-G66)</f>
        <v>91</v>
      </c>
      <c r="P66" s="392">
        <f>(O66/G66)</f>
        <v>1.1375</v>
      </c>
      <c r="Q66" s="289">
        <v>15</v>
      </c>
      <c r="R66" s="245">
        <v>16</v>
      </c>
      <c r="S66" s="392">
        <f>(D66/D$15)</f>
        <v>1.3179190751445087E-2</v>
      </c>
      <c r="T66" s="819">
        <f>(G66/G$15)</f>
        <v>7.2339271181842846E-3</v>
      </c>
      <c r="U66" s="418">
        <v>163612.70175438595</v>
      </c>
      <c r="V66" s="418">
        <v>178723.8125</v>
      </c>
      <c r="W66" s="818">
        <f>(U66-V66)</f>
        <v>-15111.110745614045</v>
      </c>
      <c r="X66" s="817">
        <f>(W66/V66)</f>
        <v>-8.4550069373738573E-2</v>
      </c>
    </row>
    <row r="67" spans="2:24" x14ac:dyDescent="0.2">
      <c r="B67" s="692" t="s">
        <v>337</v>
      </c>
      <c r="C67" s="95">
        <v>239</v>
      </c>
      <c r="D67" s="393">
        <v>189</v>
      </c>
      <c r="E67" s="819">
        <f>(D67/C67)</f>
        <v>0.79079497907949792</v>
      </c>
      <c r="F67" s="95">
        <v>233</v>
      </c>
      <c r="G67" s="95">
        <v>164</v>
      </c>
      <c r="H67" s="821">
        <f>(G67/F67)</f>
        <v>0.70386266094420602</v>
      </c>
      <c r="I67" s="929">
        <f>(C67-F67)</f>
        <v>6</v>
      </c>
      <c r="J67" s="928">
        <f>(I67/F67)</f>
        <v>2.575107296137339E-2</v>
      </c>
      <c r="K67" s="289">
        <v>14</v>
      </c>
      <c r="L67" s="287">
        <v>13</v>
      </c>
      <c r="M67" s="392">
        <f>(C67/C$15)</f>
        <v>1.2817075132729125E-2</v>
      </c>
      <c r="N67" s="821">
        <f>(F67/F$15)</f>
        <v>1.3670499882656654E-2</v>
      </c>
      <c r="O67" s="820">
        <f>(D67-G67)</f>
        <v>25</v>
      </c>
      <c r="P67" s="392">
        <f>(O67/G67)</f>
        <v>0.1524390243902439</v>
      </c>
      <c r="Q67" s="289">
        <v>13</v>
      </c>
      <c r="R67" s="245">
        <v>14</v>
      </c>
      <c r="S67" s="392">
        <f>(D67/D$15)</f>
        <v>1.4566473988439306E-2</v>
      </c>
      <c r="T67" s="819">
        <f>(G67/G$15)</f>
        <v>1.4829550592277783E-2</v>
      </c>
      <c r="U67" s="418">
        <v>213200.55026455026</v>
      </c>
      <c r="V67" s="418">
        <v>234097.81097560975</v>
      </c>
      <c r="W67" s="818">
        <f>(U67-V67)</f>
        <v>-20897.260711059498</v>
      </c>
      <c r="X67" s="817">
        <f>(W67/V67)</f>
        <v>-8.9267219646221932E-2</v>
      </c>
    </row>
    <row r="68" spans="2:24" ht="15" thickBot="1" x14ac:dyDescent="0.25">
      <c r="B68" s="927"/>
      <c r="C68" s="551"/>
      <c r="D68" s="926"/>
      <c r="E68" s="925"/>
      <c r="F68" s="712"/>
      <c r="G68" s="712"/>
      <c r="H68" s="398"/>
      <c r="I68" s="924"/>
      <c r="J68" s="809"/>
      <c r="K68" s="809"/>
      <c r="L68" s="807"/>
      <c r="M68" s="812"/>
      <c r="N68" s="811"/>
      <c r="O68" s="810"/>
      <c r="P68" s="809"/>
      <c r="Q68" s="809"/>
      <c r="R68" s="807"/>
      <c r="S68" s="809"/>
      <c r="T68" s="808"/>
      <c r="U68" s="712"/>
      <c r="V68" s="712"/>
      <c r="W68" s="807"/>
      <c r="X68" s="806"/>
    </row>
    <row r="69" spans="2:24" ht="15" thickTop="1" x14ac:dyDescent="0.2">
      <c r="B69" s="776"/>
      <c r="C69" s="776"/>
      <c r="D69" s="776"/>
      <c r="E69" s="776"/>
      <c r="F69" s="776"/>
      <c r="G69" s="776"/>
      <c r="H69" s="805"/>
      <c r="I69" s="805"/>
      <c r="J69" s="805"/>
      <c r="K69" s="805"/>
      <c r="L69" s="805"/>
      <c r="M69" s="805"/>
      <c r="N69" s="805"/>
      <c r="O69" s="805"/>
      <c r="P69" s="805"/>
      <c r="Q69" s="805"/>
      <c r="R69" s="805"/>
      <c r="S69" s="805"/>
      <c r="T69" s="776"/>
      <c r="U69" s="776"/>
      <c r="V69" s="465"/>
      <c r="W69" s="465"/>
      <c r="X69" s="465"/>
    </row>
    <row r="70" spans="2:24" x14ac:dyDescent="0.2">
      <c r="B70" s="923"/>
      <c r="C70" s="356"/>
      <c r="D70" s="294"/>
      <c r="E70" s="294"/>
      <c r="F70" s="364"/>
      <c r="G70" s="364"/>
      <c r="H70" s="803"/>
      <c r="I70" s="803"/>
      <c r="J70" s="803"/>
      <c r="K70" s="803"/>
      <c r="L70" s="803"/>
      <c r="M70" s="803"/>
      <c r="N70" s="803"/>
      <c r="O70" s="803"/>
      <c r="P70" s="803"/>
      <c r="Q70" s="803"/>
      <c r="R70" s="803"/>
      <c r="S70" s="803"/>
      <c r="T70" s="364"/>
      <c r="U70" s="364"/>
    </row>
    <row r="71" spans="2:24" x14ac:dyDescent="0.2">
      <c r="B71" s="294" t="s">
        <v>141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</row>
    <row r="72" spans="2:24" x14ac:dyDescent="0.2">
      <c r="B72" s="294" t="s">
        <v>142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</row>
  </sheetData>
  <mergeCells count="33">
    <mergeCell ref="U11:U13"/>
    <mergeCell ref="V11:V13"/>
    <mergeCell ref="W11:X11"/>
    <mergeCell ref="W12:W13"/>
    <mergeCell ref="X12:X13"/>
    <mergeCell ref="U9:X10"/>
    <mergeCell ref="I11:I13"/>
    <mergeCell ref="J11:J13"/>
    <mergeCell ref="K11:K13"/>
    <mergeCell ref="L11:L13"/>
    <mergeCell ref="M11:M13"/>
    <mergeCell ref="N11:N13"/>
    <mergeCell ref="Q11:Q13"/>
    <mergeCell ref="R11:R13"/>
    <mergeCell ref="Q9:R10"/>
    <mergeCell ref="H9:H13"/>
    <mergeCell ref="I9:J10"/>
    <mergeCell ref="K9:L10"/>
    <mergeCell ref="M9:N10"/>
    <mergeCell ref="O9:P10"/>
    <mergeCell ref="S9:T10"/>
    <mergeCell ref="S11:S13"/>
    <mergeCell ref="T11:T13"/>
    <mergeCell ref="B6:B13"/>
    <mergeCell ref="C6:E8"/>
    <mergeCell ref="F6:H8"/>
    <mergeCell ref="I6:N8"/>
    <mergeCell ref="O6:X8"/>
    <mergeCell ref="C9:C13"/>
    <mergeCell ref="D9:D13"/>
    <mergeCell ref="E9:E13"/>
    <mergeCell ref="F9:F13"/>
    <mergeCell ref="G9:G13"/>
  </mergeCells>
  <pageMargins left="0.7" right="0.7" top="0.75" bottom="0.75" header="0.3" footer="0.3"/>
  <pageSetup paperSize="3" scale="6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72"/>
  <sheetViews>
    <sheetView tabSelected="1" workbookViewId="0">
      <selection activeCell="B2" sqref="B2:X72"/>
    </sheetView>
  </sheetViews>
  <sheetFormatPr defaultRowHeight="14.25" x14ac:dyDescent="0.2"/>
  <cols>
    <col min="1" max="1" width="9" style="1"/>
    <col min="2" max="2" width="31" style="1" bestFit="1" customWidth="1"/>
    <col min="3" max="20" width="9.125" style="1" bestFit="1" customWidth="1"/>
    <col min="21" max="22" width="10.75" style="1" bestFit="1" customWidth="1"/>
    <col min="23" max="23" width="10.125" style="1" bestFit="1" customWidth="1"/>
    <col min="24" max="24" width="9.125" style="1" bestFit="1" customWidth="1"/>
    <col min="25" max="16384" width="9" style="1"/>
  </cols>
  <sheetData>
    <row r="2" spans="2:24" x14ac:dyDescent="0.2">
      <c r="B2" s="406" t="s">
        <v>373</v>
      </c>
      <c r="C2" s="364"/>
      <c r="D2" s="364"/>
      <c r="E2" s="364"/>
      <c r="F2" s="364"/>
      <c r="G2" s="364"/>
      <c r="H2" s="803"/>
      <c r="I2" s="803"/>
      <c r="J2" s="803"/>
      <c r="K2" s="803"/>
      <c r="L2" s="803"/>
      <c r="M2" s="803"/>
      <c r="N2" s="803"/>
      <c r="O2" s="803"/>
      <c r="P2" s="803"/>
      <c r="Q2" s="803"/>
      <c r="R2" s="803"/>
      <c r="S2" s="803"/>
      <c r="T2" s="364"/>
      <c r="U2" s="364"/>
      <c r="V2" s="364"/>
      <c r="W2" s="364"/>
      <c r="X2" s="364"/>
    </row>
    <row r="3" spans="2:24" x14ac:dyDescent="0.2">
      <c r="B3" s="922" t="s">
        <v>370</v>
      </c>
      <c r="C3" s="294"/>
      <c r="D3" s="294"/>
      <c r="E3" s="294"/>
      <c r="F3" s="294"/>
      <c r="G3" s="294"/>
      <c r="H3" s="921"/>
      <c r="I3" s="921"/>
      <c r="J3" s="921"/>
      <c r="K3" s="921"/>
      <c r="L3" s="921"/>
      <c r="M3" s="921"/>
      <c r="N3" s="921"/>
      <c r="O3" s="921"/>
      <c r="P3" s="921"/>
      <c r="Q3" s="921"/>
      <c r="R3" s="921"/>
      <c r="S3" s="921"/>
      <c r="T3" s="294"/>
      <c r="U3" s="364"/>
      <c r="V3" s="364"/>
      <c r="W3" s="364"/>
      <c r="X3" s="364"/>
    </row>
    <row r="4" spans="2:24" ht="15" thickBot="1" x14ac:dyDescent="0.25">
      <c r="B4" s="919"/>
      <c r="C4" s="919"/>
      <c r="D4" s="919"/>
      <c r="E4" s="919"/>
      <c r="F4" s="919"/>
      <c r="G4" s="919"/>
      <c r="H4" s="920"/>
      <c r="I4" s="920"/>
      <c r="J4" s="920"/>
      <c r="K4" s="920"/>
      <c r="L4" s="920"/>
      <c r="M4" s="920"/>
      <c r="N4" s="920"/>
      <c r="O4" s="920"/>
      <c r="P4" s="920"/>
      <c r="Q4" s="920"/>
      <c r="R4" s="920"/>
      <c r="S4" s="920"/>
      <c r="T4" s="919"/>
      <c r="U4" s="919"/>
      <c r="V4" s="780"/>
      <c r="W4" s="780"/>
      <c r="X4" s="780"/>
    </row>
    <row r="5" spans="2:24" ht="15.75" thickTop="1" thickBot="1" x14ac:dyDescent="0.25">
      <c r="B5" s="364"/>
      <c r="C5" s="364"/>
      <c r="D5" s="364"/>
      <c r="E5" s="364"/>
      <c r="F5" s="364"/>
      <c r="G5" s="364"/>
      <c r="H5" s="803"/>
      <c r="I5" s="803"/>
      <c r="J5" s="803"/>
      <c r="K5" s="803"/>
      <c r="L5" s="803"/>
      <c r="M5" s="803"/>
      <c r="N5" s="803"/>
      <c r="O5" s="803"/>
      <c r="P5" s="803"/>
      <c r="Q5" s="803"/>
      <c r="R5" s="803"/>
      <c r="S5" s="803"/>
      <c r="T5" s="364"/>
      <c r="U5" s="364"/>
    </row>
    <row r="6" spans="2:24" ht="15" thickTop="1" x14ac:dyDescent="0.2">
      <c r="B6" s="918" t="s">
        <v>369</v>
      </c>
      <c r="C6" s="917">
        <v>2018</v>
      </c>
      <c r="D6" s="915"/>
      <c r="E6" s="915"/>
      <c r="F6" s="916">
        <v>2015</v>
      </c>
      <c r="G6" s="915"/>
      <c r="H6" s="914"/>
      <c r="I6" s="912" t="s">
        <v>368</v>
      </c>
      <c r="J6" s="911"/>
      <c r="K6" s="911"/>
      <c r="L6" s="911"/>
      <c r="M6" s="911"/>
      <c r="N6" s="913"/>
      <c r="O6" s="912" t="s">
        <v>367</v>
      </c>
      <c r="P6" s="911"/>
      <c r="Q6" s="911"/>
      <c r="R6" s="911"/>
      <c r="S6" s="911"/>
      <c r="T6" s="911"/>
      <c r="U6" s="911"/>
      <c r="V6" s="911"/>
      <c r="W6" s="911"/>
      <c r="X6" s="910"/>
    </row>
    <row r="7" spans="2:24" x14ac:dyDescent="0.2">
      <c r="B7" s="878"/>
      <c r="C7" s="909"/>
      <c r="D7" s="907"/>
      <c r="E7" s="907"/>
      <c r="F7" s="908"/>
      <c r="G7" s="907"/>
      <c r="H7" s="906"/>
      <c r="I7" s="873"/>
      <c r="J7" s="904"/>
      <c r="K7" s="904"/>
      <c r="L7" s="904"/>
      <c r="M7" s="904"/>
      <c r="N7" s="905"/>
      <c r="O7" s="873"/>
      <c r="P7" s="904"/>
      <c r="Q7" s="904"/>
      <c r="R7" s="904"/>
      <c r="S7" s="904"/>
      <c r="T7" s="904"/>
      <c r="U7" s="904"/>
      <c r="V7" s="904"/>
      <c r="W7" s="904"/>
      <c r="X7" s="903"/>
    </row>
    <row r="8" spans="2:24" x14ac:dyDescent="0.2">
      <c r="B8" s="878"/>
      <c r="C8" s="902"/>
      <c r="D8" s="887"/>
      <c r="E8" s="887"/>
      <c r="F8" s="901"/>
      <c r="G8" s="887"/>
      <c r="H8" s="900"/>
      <c r="I8" s="862"/>
      <c r="J8" s="899"/>
      <c r="K8" s="899"/>
      <c r="L8" s="899"/>
      <c r="M8" s="899"/>
      <c r="N8" s="889"/>
      <c r="O8" s="862"/>
      <c r="P8" s="899"/>
      <c r="Q8" s="899"/>
      <c r="R8" s="899"/>
      <c r="S8" s="899"/>
      <c r="T8" s="899"/>
      <c r="U8" s="899"/>
      <c r="V8" s="899"/>
      <c r="W8" s="899"/>
      <c r="X8" s="898"/>
    </row>
    <row r="9" spans="2:24" x14ac:dyDescent="0.2">
      <c r="B9" s="878"/>
      <c r="C9" s="881" t="s">
        <v>202</v>
      </c>
      <c r="D9" s="895" t="s">
        <v>366</v>
      </c>
      <c r="E9" s="897" t="s">
        <v>365</v>
      </c>
      <c r="F9" s="896" t="s">
        <v>202</v>
      </c>
      <c r="G9" s="895" t="s">
        <v>366</v>
      </c>
      <c r="H9" s="894" t="s">
        <v>365</v>
      </c>
      <c r="I9" s="885" t="s">
        <v>364</v>
      </c>
      <c r="J9" s="884"/>
      <c r="K9" s="892" t="s">
        <v>363</v>
      </c>
      <c r="L9" s="884"/>
      <c r="M9" s="892" t="s">
        <v>362</v>
      </c>
      <c r="N9" s="893"/>
      <c r="O9" s="885" t="s">
        <v>364</v>
      </c>
      <c r="P9" s="884"/>
      <c r="Q9" s="892" t="s">
        <v>363</v>
      </c>
      <c r="R9" s="884"/>
      <c r="S9" s="892" t="s">
        <v>362</v>
      </c>
      <c r="T9" s="884"/>
      <c r="U9" s="891" t="s">
        <v>17</v>
      </c>
      <c r="V9" s="891"/>
      <c r="W9" s="891"/>
      <c r="X9" s="890"/>
    </row>
    <row r="10" spans="2:24" x14ac:dyDescent="0.2">
      <c r="B10" s="878"/>
      <c r="C10" s="870"/>
      <c r="D10" s="875"/>
      <c r="E10" s="877"/>
      <c r="F10" s="876"/>
      <c r="G10" s="875"/>
      <c r="H10" s="874"/>
      <c r="I10" s="862"/>
      <c r="J10" s="861"/>
      <c r="K10" s="888"/>
      <c r="L10" s="861"/>
      <c r="M10" s="888"/>
      <c r="N10" s="889"/>
      <c r="O10" s="862"/>
      <c r="P10" s="861"/>
      <c r="Q10" s="888"/>
      <c r="R10" s="861"/>
      <c r="S10" s="888"/>
      <c r="T10" s="861"/>
      <c r="U10" s="887"/>
      <c r="V10" s="887"/>
      <c r="W10" s="887"/>
      <c r="X10" s="886"/>
    </row>
    <row r="11" spans="2:24" x14ac:dyDescent="0.2">
      <c r="B11" s="878"/>
      <c r="C11" s="870"/>
      <c r="D11" s="875"/>
      <c r="E11" s="877"/>
      <c r="F11" s="876"/>
      <c r="G11" s="875"/>
      <c r="H11" s="874"/>
      <c r="I11" s="885" t="s">
        <v>360</v>
      </c>
      <c r="J11" s="884" t="s">
        <v>359</v>
      </c>
      <c r="K11" s="881">
        <v>2018</v>
      </c>
      <c r="L11" s="881">
        <v>2015</v>
      </c>
      <c r="M11" s="881">
        <v>2018</v>
      </c>
      <c r="N11" s="881">
        <v>2015</v>
      </c>
      <c r="O11" s="883"/>
      <c r="P11" s="882"/>
      <c r="Q11" s="881">
        <v>2018</v>
      </c>
      <c r="R11" s="881">
        <v>2015</v>
      </c>
      <c r="S11" s="881">
        <v>2018</v>
      </c>
      <c r="T11" s="881">
        <v>2015</v>
      </c>
      <c r="U11" s="881">
        <v>2018</v>
      </c>
      <c r="V11" s="881">
        <v>2015</v>
      </c>
      <c r="W11" s="880" t="s">
        <v>361</v>
      </c>
      <c r="X11" s="879"/>
    </row>
    <row r="12" spans="2:24" x14ac:dyDescent="0.2">
      <c r="B12" s="878"/>
      <c r="C12" s="870"/>
      <c r="D12" s="875"/>
      <c r="E12" s="877"/>
      <c r="F12" s="876"/>
      <c r="G12" s="875"/>
      <c r="H12" s="874"/>
      <c r="I12" s="873"/>
      <c r="J12" s="872"/>
      <c r="K12" s="870"/>
      <c r="L12" s="870"/>
      <c r="M12" s="870"/>
      <c r="N12" s="870"/>
      <c r="O12" s="871" t="s">
        <v>360</v>
      </c>
      <c r="P12" s="834" t="s">
        <v>359</v>
      </c>
      <c r="Q12" s="870"/>
      <c r="R12" s="870"/>
      <c r="S12" s="870"/>
      <c r="T12" s="870"/>
      <c r="U12" s="870"/>
      <c r="V12" s="870"/>
      <c r="W12" s="869" t="s">
        <v>360</v>
      </c>
      <c r="X12" s="868" t="s">
        <v>359</v>
      </c>
    </row>
    <row r="13" spans="2:24" x14ac:dyDescent="0.2">
      <c r="B13" s="867"/>
      <c r="C13" s="858"/>
      <c r="D13" s="864"/>
      <c r="E13" s="866"/>
      <c r="F13" s="865"/>
      <c r="G13" s="864"/>
      <c r="H13" s="863"/>
      <c r="I13" s="862"/>
      <c r="J13" s="861"/>
      <c r="K13" s="858"/>
      <c r="L13" s="858"/>
      <c r="M13" s="858"/>
      <c r="N13" s="858"/>
      <c r="O13" s="860"/>
      <c r="P13" s="859"/>
      <c r="Q13" s="858"/>
      <c r="R13" s="858"/>
      <c r="S13" s="858"/>
      <c r="T13" s="858"/>
      <c r="U13" s="858"/>
      <c r="V13" s="858"/>
      <c r="W13" s="857"/>
      <c r="X13" s="856"/>
    </row>
    <row r="14" spans="2:24" x14ac:dyDescent="0.2">
      <c r="B14" s="55"/>
      <c r="C14" s="758"/>
      <c r="D14" s="758"/>
      <c r="E14" s="850"/>
      <c r="F14" s="758"/>
      <c r="G14" s="758"/>
      <c r="H14" s="849"/>
      <c r="I14" s="947"/>
      <c r="J14" s="834"/>
      <c r="K14" s="848"/>
      <c r="L14" s="848"/>
      <c r="M14" s="850"/>
      <c r="N14" s="849"/>
      <c r="O14" s="838"/>
      <c r="P14" s="830"/>
      <c r="Q14" s="848"/>
      <c r="R14" s="848"/>
      <c r="S14" s="830"/>
      <c r="T14" s="829"/>
      <c r="U14" s="758"/>
      <c r="V14" s="758"/>
      <c r="W14" s="828"/>
      <c r="X14" s="837"/>
    </row>
    <row r="15" spans="2:24" s="411" customFormat="1" x14ac:dyDescent="0.2">
      <c r="B15" s="662" t="s">
        <v>30</v>
      </c>
      <c r="C15" s="73">
        <f>(C17+C21)</f>
        <v>18647</v>
      </c>
      <c r="D15" s="73">
        <f>(D17+D21)</f>
        <v>12975</v>
      </c>
      <c r="E15" s="824">
        <f>(D15/C15)</f>
        <v>0.69582238429774224</v>
      </c>
      <c r="F15" s="73">
        <f>(F17+F21)</f>
        <v>17057</v>
      </c>
      <c r="G15" s="73">
        <f>(G17+G21)</f>
        <v>11108</v>
      </c>
      <c r="H15" s="827">
        <f>(G15/F15)</f>
        <v>0.65122823474233449</v>
      </c>
      <c r="I15" s="932">
        <f>(C15-F15)</f>
        <v>1590</v>
      </c>
      <c r="J15" s="931">
        <f>(I15/F15)</f>
        <v>9.3216861112739635E-2</v>
      </c>
      <c r="K15" s="834"/>
      <c r="L15" s="834"/>
      <c r="M15" s="401">
        <f>(C15/C$15)</f>
        <v>1</v>
      </c>
      <c r="N15" s="827">
        <f>(F15/F$15)</f>
        <v>1</v>
      </c>
      <c r="O15" s="826">
        <f>(D15-G15)</f>
        <v>1867</v>
      </c>
      <c r="P15" s="401">
        <f>(O15/G15)</f>
        <v>0.16807706157724162</v>
      </c>
      <c r="Q15" s="401"/>
      <c r="R15" s="834"/>
      <c r="S15" s="401">
        <f>(D15/D$15)</f>
        <v>1</v>
      </c>
      <c r="T15" s="824">
        <f>(G15/G$15)</f>
        <v>1</v>
      </c>
      <c r="U15" s="415">
        <v>221371.24778420039</v>
      </c>
      <c r="V15" s="91">
        <v>208078.00756211739</v>
      </c>
      <c r="W15" s="823">
        <f>(U15-V15)</f>
        <v>13293.240222082997</v>
      </c>
      <c r="X15" s="822">
        <f>(W15/V15)</f>
        <v>6.3885849243892706E-2</v>
      </c>
    </row>
    <row r="16" spans="2:24" x14ac:dyDescent="0.2">
      <c r="B16" s="293"/>
      <c r="C16" s="95"/>
      <c r="D16" s="95"/>
      <c r="E16" s="842"/>
      <c r="F16" s="95"/>
      <c r="G16" s="95"/>
      <c r="H16" s="821"/>
      <c r="I16" s="929"/>
      <c r="J16" s="928"/>
      <c r="K16" s="830"/>
      <c r="L16" s="830"/>
      <c r="M16" s="392"/>
      <c r="N16" s="821"/>
      <c r="O16" s="820"/>
      <c r="P16" s="392"/>
      <c r="Q16" s="392"/>
      <c r="R16" s="830"/>
      <c r="S16" s="392"/>
      <c r="T16" s="845"/>
      <c r="U16" s="583"/>
      <c r="V16" s="106"/>
      <c r="W16" s="828"/>
      <c r="X16" s="817"/>
    </row>
    <row r="17" spans="2:24" x14ac:dyDescent="0.2">
      <c r="B17" s="661" t="s">
        <v>225</v>
      </c>
      <c r="C17" s="73">
        <f>(C18+C19+C20)</f>
        <v>16485</v>
      </c>
      <c r="D17" s="73">
        <f>(D18+D19+D20)</f>
        <v>12331</v>
      </c>
      <c r="E17" s="824">
        <f>(D17/C17)</f>
        <v>0.74801334546557474</v>
      </c>
      <c r="F17" s="73">
        <f>(F18+F19+F20)</f>
        <v>14913</v>
      </c>
      <c r="G17" s="73">
        <f>(G18+G19+G20)</f>
        <v>10232</v>
      </c>
      <c r="H17" s="827">
        <f>(G17/F17)</f>
        <v>0.68611278750083815</v>
      </c>
      <c r="I17" s="932">
        <f>(C17-F17)</f>
        <v>1572</v>
      </c>
      <c r="J17" s="931">
        <f>(I17/F17)</f>
        <v>0.10541138603902635</v>
      </c>
      <c r="K17" s="834"/>
      <c r="L17" s="834"/>
      <c r="M17" s="401">
        <f>(C17/C$15)</f>
        <v>0.88405641658175582</v>
      </c>
      <c r="N17" s="827">
        <f>(F17/F$15)</f>
        <v>0.87430380488948822</v>
      </c>
      <c r="O17" s="826">
        <f>(D17-G17)</f>
        <v>2099</v>
      </c>
      <c r="P17" s="401">
        <f>(O17/G17)</f>
        <v>0.20514073494917906</v>
      </c>
      <c r="Q17" s="401"/>
      <c r="R17" s="834"/>
      <c r="S17" s="401">
        <f>(D17/D$15)</f>
        <v>0.95036608863198457</v>
      </c>
      <c r="T17" s="824">
        <f>(G17/G$15)</f>
        <v>0.92113791861721284</v>
      </c>
      <c r="U17" s="415">
        <v>220027.87316519342</v>
      </c>
      <c r="V17" s="91">
        <v>206435.1789483972</v>
      </c>
      <c r="W17" s="823">
        <f>(U17-V17)</f>
        <v>13592.694216796226</v>
      </c>
      <c r="X17" s="822">
        <f>(W17/V17)</f>
        <v>6.5844853992613361E-2</v>
      </c>
    </row>
    <row r="18" spans="2:24" x14ac:dyDescent="0.2">
      <c r="B18" s="660" t="s">
        <v>224</v>
      </c>
      <c r="C18" s="95">
        <f>(C34+C35+C43+C44)</f>
        <v>8367</v>
      </c>
      <c r="D18" s="95">
        <f>(D34+D35+D43+D44)</f>
        <v>6201</v>
      </c>
      <c r="E18" s="819">
        <f>(D18/C18)</f>
        <v>0.74112585155969879</v>
      </c>
      <c r="F18" s="95">
        <f>(F34+F35+F43+F44)</f>
        <v>7805</v>
      </c>
      <c r="G18" s="95">
        <f>(G34+G35+G43+G44)</f>
        <v>5134</v>
      </c>
      <c r="H18" s="821">
        <f>(G18/F18)</f>
        <v>0.65778347213324795</v>
      </c>
      <c r="I18" s="929">
        <f>(C18-F18)</f>
        <v>562</v>
      </c>
      <c r="J18" s="928">
        <f>(I18/F18)</f>
        <v>7.2005124919923127E-2</v>
      </c>
      <c r="K18" s="830"/>
      <c r="L18" s="830"/>
      <c r="M18" s="392">
        <f>(C18/C$15)</f>
        <v>0.44870488550437065</v>
      </c>
      <c r="N18" s="821">
        <f>(F18/F$15)</f>
        <v>0.45758339684586974</v>
      </c>
      <c r="O18" s="820">
        <f>(D18-G18)</f>
        <v>1067</v>
      </c>
      <c r="P18" s="392">
        <f>(O18/G18)</f>
        <v>0.20783015192832099</v>
      </c>
      <c r="Q18" s="392"/>
      <c r="R18" s="830"/>
      <c r="S18" s="392">
        <f>(D18/D$15)</f>
        <v>0.47791907514450865</v>
      </c>
      <c r="T18" s="819">
        <f>(G18/G$15)</f>
        <v>0.46218941303564998</v>
      </c>
      <c r="U18" s="418">
        <v>211538.29656507014</v>
      </c>
      <c r="V18" s="37">
        <v>203063.53019088431</v>
      </c>
      <c r="W18" s="818">
        <f>(U18-V18)</f>
        <v>8474.7663741858269</v>
      </c>
      <c r="X18" s="817">
        <f>(W18/V18)</f>
        <v>4.1734556501698529E-2</v>
      </c>
    </row>
    <row r="19" spans="2:24" x14ac:dyDescent="0.2">
      <c r="B19" s="660" t="s">
        <v>223</v>
      </c>
      <c r="C19" s="95">
        <f>(C36+C37+C38+C42+C47+C48+C49+C58+C60)</f>
        <v>7591</v>
      </c>
      <c r="D19" s="95">
        <f>(D36+D37+D38+D42+D47+D48+D49+D58+D60)</f>
        <v>5623</v>
      </c>
      <c r="E19" s="819">
        <f>(D19/C19)</f>
        <v>0.74074561981293641</v>
      </c>
      <c r="F19" s="95">
        <f>(F36+F37+F38+F42+F47+F48+F49+F58+F60)</f>
        <v>6602</v>
      </c>
      <c r="G19" s="95">
        <f>(G36+G37+G38+G42+G47+G48+G49+G58+G60)</f>
        <v>4767</v>
      </c>
      <c r="H19" s="821">
        <f>(G19/F19)</f>
        <v>0.72205392305362015</v>
      </c>
      <c r="I19" s="929">
        <f>(C19-F19)</f>
        <v>989</v>
      </c>
      <c r="J19" s="928">
        <f>(I19/F19)</f>
        <v>0.14980308997273553</v>
      </c>
      <c r="K19" s="830"/>
      <c r="L19" s="830"/>
      <c r="M19" s="392">
        <f>(C19/C$15)</f>
        <v>0.40708961227007023</v>
      </c>
      <c r="N19" s="821">
        <f>(F19/F$15)</f>
        <v>0.38705516796623085</v>
      </c>
      <c r="O19" s="820">
        <f>(D19-G19)</f>
        <v>856</v>
      </c>
      <c r="P19" s="392">
        <f>(O19/G19)</f>
        <v>0.17956786238724565</v>
      </c>
      <c r="Q19" s="392"/>
      <c r="R19" s="830"/>
      <c r="S19" s="392">
        <f>(D19/D$15)</f>
        <v>0.43337186897880542</v>
      </c>
      <c r="T19" s="819">
        <f>(G19/G$15)</f>
        <v>0.42915016204537271</v>
      </c>
      <c r="U19" s="418">
        <v>229862.74693224259</v>
      </c>
      <c r="V19" s="37">
        <v>209218.37948395216</v>
      </c>
      <c r="W19" s="818">
        <f>(U19-V19)</f>
        <v>20644.367448290432</v>
      </c>
      <c r="X19" s="817">
        <f>(W19/V19)</f>
        <v>9.8673775694137489E-2</v>
      </c>
    </row>
    <row r="20" spans="2:24" x14ac:dyDescent="0.2">
      <c r="B20" s="293" t="s">
        <v>276</v>
      </c>
      <c r="C20" s="95">
        <f>(C52+C54+C66)</f>
        <v>527</v>
      </c>
      <c r="D20" s="95">
        <f>(D52+D54+D66)</f>
        <v>507</v>
      </c>
      <c r="E20" s="819">
        <f>(D20/C20)</f>
        <v>0.9620493358633776</v>
      </c>
      <c r="F20" s="95">
        <f>(F52+F54+F66)</f>
        <v>506</v>
      </c>
      <c r="G20" s="95">
        <f>(G52+G54+G66)</f>
        <v>331</v>
      </c>
      <c r="H20" s="821">
        <f>(G20/F20)</f>
        <v>0.6541501976284585</v>
      </c>
      <c r="I20" s="929">
        <f>(C20-F20)</f>
        <v>21</v>
      </c>
      <c r="J20" s="928">
        <f>(I20/F20)</f>
        <v>4.1501976284584984E-2</v>
      </c>
      <c r="K20" s="847"/>
      <c r="L20" s="830"/>
      <c r="M20" s="392">
        <f>(C20/C$15)</f>
        <v>2.8261918807314851E-2</v>
      </c>
      <c r="N20" s="821">
        <f>(F20/F$15)</f>
        <v>2.9665240077387581E-2</v>
      </c>
      <c r="O20" s="820">
        <f>(D20-G20)</f>
        <v>176</v>
      </c>
      <c r="P20" s="392">
        <f>(O20/G20)</f>
        <v>0.53172205438066467</v>
      </c>
      <c r="Q20" s="846"/>
      <c r="R20" s="830"/>
      <c r="S20" s="392">
        <f>(D20/D$15)</f>
        <v>3.9075144508670522E-2</v>
      </c>
      <c r="T20" s="819">
        <f>(G20/G$15)</f>
        <v>2.9798343536190132E-2</v>
      </c>
      <c r="U20" s="418">
        <v>214785.99802761342</v>
      </c>
      <c r="V20" s="37">
        <v>218648.25377643504</v>
      </c>
      <c r="W20" s="818">
        <f>(U20-V20)</f>
        <v>-3862.2557488216262</v>
      </c>
      <c r="X20" s="817">
        <f>(W20/V20)</f>
        <v>-1.7664242371543161E-2</v>
      </c>
    </row>
    <row r="21" spans="2:24" x14ac:dyDescent="0.2">
      <c r="B21" s="662" t="s">
        <v>221</v>
      </c>
      <c r="C21" s="73">
        <f>(C22+C23)</f>
        <v>2162</v>
      </c>
      <c r="D21" s="73">
        <f>(D22+D23)</f>
        <v>644</v>
      </c>
      <c r="E21" s="824">
        <f>(D21/C21)</f>
        <v>0.2978723404255319</v>
      </c>
      <c r="F21" s="73">
        <f>(F22+F23)</f>
        <v>2144</v>
      </c>
      <c r="G21" s="73">
        <f>(G22+G23)</f>
        <v>876</v>
      </c>
      <c r="H21" s="827">
        <f>(G21/F21)</f>
        <v>0.40858208955223879</v>
      </c>
      <c r="I21" s="932">
        <f>(C21-F21)</f>
        <v>18</v>
      </c>
      <c r="J21" s="931">
        <f>(I21/F21)</f>
        <v>8.3955223880597014E-3</v>
      </c>
      <c r="K21" s="834"/>
      <c r="L21" s="834"/>
      <c r="M21" s="401">
        <f>(C21/C$15)</f>
        <v>0.11594358341824422</v>
      </c>
      <c r="N21" s="827">
        <f>(F21/F$15)</f>
        <v>0.1256961951105118</v>
      </c>
      <c r="O21" s="826">
        <f>(D21-G21)</f>
        <v>-232</v>
      </c>
      <c r="P21" s="401">
        <f>(O21/G21)</f>
        <v>-0.26484018264840181</v>
      </c>
      <c r="Q21" s="401"/>
      <c r="R21" s="834"/>
      <c r="S21" s="401">
        <f>(D21/D$15)</f>
        <v>4.9633911368015413E-2</v>
      </c>
      <c r="T21" s="824">
        <f>(G21/G$15)</f>
        <v>7.8862081382787177E-2</v>
      </c>
      <c r="U21" s="415">
        <v>247093.53416149068</v>
      </c>
      <c r="V21" s="91">
        <v>227266.84589041097</v>
      </c>
      <c r="W21" s="823">
        <f>(U21-V21)</f>
        <v>19826.688271079707</v>
      </c>
      <c r="X21" s="822">
        <f>(W21/V21)</f>
        <v>8.72396859885151E-2</v>
      </c>
    </row>
    <row r="22" spans="2:24" x14ac:dyDescent="0.2">
      <c r="B22" s="293" t="s">
        <v>220</v>
      </c>
      <c r="C22" s="95">
        <f>(C39)</f>
        <v>1547</v>
      </c>
      <c r="D22" s="95">
        <f>(D39)</f>
        <v>99</v>
      </c>
      <c r="E22" s="819">
        <f>(D22/C22)</f>
        <v>6.3994828700711048E-2</v>
      </c>
      <c r="F22" s="95">
        <f>(F39)</f>
        <v>1293</v>
      </c>
      <c r="G22" s="95">
        <f>(G39)</f>
        <v>219</v>
      </c>
      <c r="H22" s="821">
        <f>(G22/F22)</f>
        <v>0.16937354988399073</v>
      </c>
      <c r="I22" s="929">
        <f>(C22-F22)</f>
        <v>254</v>
      </c>
      <c r="J22" s="928">
        <f>(I22/F22)</f>
        <v>0.19644238205723125</v>
      </c>
      <c r="K22" s="830"/>
      <c r="L22" s="830"/>
      <c r="M22" s="392">
        <f>(C22/C$15)</f>
        <v>8.2962406821472628E-2</v>
      </c>
      <c r="N22" s="821">
        <f>(F22/F$15)</f>
        <v>7.5804654980359973E-2</v>
      </c>
      <c r="O22" s="820">
        <f>(D22-G22)</f>
        <v>-120</v>
      </c>
      <c r="P22" s="392">
        <f>(O22/G22)</f>
        <v>-0.54794520547945202</v>
      </c>
      <c r="Q22" s="392"/>
      <c r="R22" s="830"/>
      <c r="S22" s="392">
        <f>(D22/D$15)</f>
        <v>7.6300578034682077E-3</v>
      </c>
      <c r="T22" s="819">
        <f>(G22/G$15)</f>
        <v>1.9715520345696794E-2</v>
      </c>
      <c r="U22" s="418">
        <v>157552.74747474748</v>
      </c>
      <c r="V22" s="37">
        <v>141577.62557077626</v>
      </c>
      <c r="W22" s="818">
        <f>(U22-V22)</f>
        <v>15975.121903971216</v>
      </c>
      <c r="X22" s="817">
        <f>(W22/V22)</f>
        <v>0.11283648697713941</v>
      </c>
    </row>
    <row r="23" spans="2:24" x14ac:dyDescent="0.2">
      <c r="B23" s="293" t="s">
        <v>275</v>
      </c>
      <c r="C23" s="95">
        <f>(C53+C57+C59+C61+C64+C65+C67)</f>
        <v>615</v>
      </c>
      <c r="D23" s="95">
        <f>(D53+D57+D59+D61+D64+D65+D67)</f>
        <v>545</v>
      </c>
      <c r="E23" s="819">
        <f>(D23/C23)</f>
        <v>0.88617886178861793</v>
      </c>
      <c r="F23" s="95">
        <f>(F53+F57+F59+F61+F64+F65+F67)</f>
        <v>851</v>
      </c>
      <c r="G23" s="95">
        <f>(G53+G57+G59+G61+G64+G65+G67)</f>
        <v>657</v>
      </c>
      <c r="H23" s="821">
        <f>(G23/F23)</f>
        <v>0.77203290246768508</v>
      </c>
      <c r="I23" s="929">
        <f>(C23-F23)</f>
        <v>-236</v>
      </c>
      <c r="J23" s="928">
        <f>(I23/F23)</f>
        <v>-0.27732079905992951</v>
      </c>
      <c r="K23" s="830"/>
      <c r="L23" s="830"/>
      <c r="M23" s="392">
        <f>(C23/C$15)</f>
        <v>3.2981176596771598E-2</v>
      </c>
      <c r="N23" s="821">
        <f>(F23/F$15)</f>
        <v>4.9891540130151846E-2</v>
      </c>
      <c r="O23" s="820">
        <f>(D23-G23)</f>
        <v>-112</v>
      </c>
      <c r="P23" s="392">
        <f>(O23/G23)</f>
        <v>-0.17047184170471841</v>
      </c>
      <c r="Q23" s="392"/>
      <c r="R23" s="830"/>
      <c r="S23" s="392">
        <f>(D23/D$15)</f>
        <v>4.2003853564547208E-2</v>
      </c>
      <c r="T23" s="819">
        <f>(G23/G$15)</f>
        <v>5.9146561037090387E-2</v>
      </c>
      <c r="U23" s="418">
        <v>263358.74128440366</v>
      </c>
      <c r="V23" s="37">
        <v>255829.91933028918</v>
      </c>
      <c r="W23" s="818">
        <f>(U23-V23)</f>
        <v>7528.821954114479</v>
      </c>
      <c r="X23" s="817">
        <f>(W23/V23)</f>
        <v>2.942901273558389E-2</v>
      </c>
    </row>
    <row r="24" spans="2:24" x14ac:dyDescent="0.2">
      <c r="B24" s="660"/>
      <c r="C24" s="95"/>
      <c r="D24" s="95"/>
      <c r="E24" s="845"/>
      <c r="F24" s="95"/>
      <c r="G24" s="95"/>
      <c r="H24" s="821"/>
      <c r="I24" s="929"/>
      <c r="J24" s="928"/>
      <c r="K24" s="830"/>
      <c r="L24" s="830"/>
      <c r="M24" s="392"/>
      <c r="N24" s="821"/>
      <c r="O24" s="820"/>
      <c r="P24" s="392"/>
      <c r="Q24" s="392"/>
      <c r="R24" s="830"/>
      <c r="S24" s="392"/>
      <c r="T24" s="843"/>
      <c r="U24" s="418"/>
      <c r="V24" s="37"/>
      <c r="W24" s="818"/>
      <c r="X24" s="817"/>
    </row>
    <row r="25" spans="2:24" x14ac:dyDescent="0.2">
      <c r="B25" s="661" t="s">
        <v>218</v>
      </c>
      <c r="C25" s="73">
        <f>(C26+C29)</f>
        <v>18468</v>
      </c>
      <c r="D25" s="73">
        <f>(D26+D29)</f>
        <v>12796</v>
      </c>
      <c r="E25" s="824">
        <f>(D25/C25)</f>
        <v>0.69287416071041807</v>
      </c>
      <c r="F25" s="73">
        <f>(F26+F29)</f>
        <v>16762</v>
      </c>
      <c r="G25" s="73">
        <f>(G26+G29)</f>
        <v>10813</v>
      </c>
      <c r="H25" s="827">
        <f>(G25/F25)</f>
        <v>0.64509008471542773</v>
      </c>
      <c r="I25" s="932">
        <f>(C25-F25)</f>
        <v>1706</v>
      </c>
      <c r="J25" s="931">
        <f>(I25/F25)</f>
        <v>0.1017778308077795</v>
      </c>
      <c r="K25" s="834"/>
      <c r="L25" s="834"/>
      <c r="M25" s="401">
        <f>(C25/C$15)</f>
        <v>0.99040060063280955</v>
      </c>
      <c r="N25" s="827">
        <f>(F25/F$15)</f>
        <v>0.98270504778096968</v>
      </c>
      <c r="O25" s="826">
        <f>(D25-G25)</f>
        <v>1983</v>
      </c>
      <c r="P25" s="401">
        <f>(O25/G25)</f>
        <v>0.18339036345140108</v>
      </c>
      <c r="Q25" s="401"/>
      <c r="R25" s="834"/>
      <c r="S25" s="401">
        <f>(D25/D$15)</f>
        <v>0.98620423892100195</v>
      </c>
      <c r="T25" s="824">
        <f>(G25/G$15)</f>
        <v>0.97344256391789696</v>
      </c>
      <c r="U25" s="415">
        <v>220215.27547671148</v>
      </c>
      <c r="V25" s="69">
        <v>206197.8389901045</v>
      </c>
      <c r="W25" s="823">
        <f>(U25-V25)</f>
        <v>14017.436486606981</v>
      </c>
      <c r="X25" s="822">
        <f>(W25/V25)</f>
        <v>6.7980520820490664E-2</v>
      </c>
    </row>
    <row r="26" spans="2:24" x14ac:dyDescent="0.2">
      <c r="B26" s="660" t="s">
        <v>217</v>
      </c>
      <c r="C26" s="95">
        <f>(C27+C28)</f>
        <v>18307</v>
      </c>
      <c r="D26" s="95">
        <f>(D27+D28)</f>
        <v>12655</v>
      </c>
      <c r="E26" s="819">
        <f>(D26/C26)</f>
        <v>0.69126563609548264</v>
      </c>
      <c r="F26" s="95">
        <f>(F27+F28)</f>
        <v>16653</v>
      </c>
      <c r="G26" s="95">
        <f>(G27+G28)</f>
        <v>10704</v>
      </c>
      <c r="H26" s="821">
        <f>(G26/F26)</f>
        <v>0.64276706899657721</v>
      </c>
      <c r="I26" s="929">
        <f>(C26-F26)</f>
        <v>1654</v>
      </c>
      <c r="J26" s="928">
        <f>(I26/F26)</f>
        <v>9.9321443583738664E-2</v>
      </c>
      <c r="K26" s="830"/>
      <c r="L26" s="830"/>
      <c r="M26" s="392">
        <f>(C26/C$15)</f>
        <v>0.98176650399528076</v>
      </c>
      <c r="N26" s="821">
        <f>(F26/F$15)</f>
        <v>0.97631470950342969</v>
      </c>
      <c r="O26" s="820">
        <f>(D26-G26)</f>
        <v>1951</v>
      </c>
      <c r="P26" s="392">
        <f>(O26/G26)</f>
        <v>0.18226831091180867</v>
      </c>
      <c r="Q26" s="392"/>
      <c r="R26" s="830"/>
      <c r="S26" s="392">
        <f>(D26/D$15)</f>
        <v>0.97533718689788051</v>
      </c>
      <c r="T26" s="819">
        <f>(G26/G$15)</f>
        <v>0.96362981634857758</v>
      </c>
      <c r="U26" s="418">
        <v>219344.71039114974</v>
      </c>
      <c r="V26" s="106">
        <v>205017.7197309417</v>
      </c>
      <c r="W26" s="818">
        <f>(U26-V26)</f>
        <v>14326.990660208045</v>
      </c>
      <c r="X26" s="817">
        <f>(W26/V26)</f>
        <v>6.9881718902201725E-2</v>
      </c>
    </row>
    <row r="27" spans="2:24" x14ac:dyDescent="0.2">
      <c r="B27" s="660" t="s">
        <v>216</v>
      </c>
      <c r="C27" s="95">
        <f>(C34+C35+C38+C39+C43+C44+C49+C52+C54+C58+C60+C66)</f>
        <v>13852</v>
      </c>
      <c r="D27" s="95">
        <f>(D34+D35+D38+D39+D43+D44+D49+D52+D54+D58+D60+D66)</f>
        <v>8850</v>
      </c>
      <c r="E27" s="819">
        <f>(D27/C27)</f>
        <v>0.63889691019347383</v>
      </c>
      <c r="F27" s="95">
        <f>(F34+F35+F38+F39+F43+F44+F49+F52+F54+F58+F60+F66)</f>
        <v>12115</v>
      </c>
      <c r="G27" s="95">
        <f>(G34+G35+G38+G39+G43+G44+G49+G52+G54+G58+G60+G66)</f>
        <v>7698</v>
      </c>
      <c r="H27" s="821">
        <f>(G27/F27)</f>
        <v>0.63541064795707802</v>
      </c>
      <c r="I27" s="929">
        <f>(C27-F27)</f>
        <v>1737</v>
      </c>
      <c r="J27" s="928">
        <f>(I27/F27)</f>
        <v>0.14337598018984729</v>
      </c>
      <c r="K27" s="830"/>
      <c r="L27" s="830"/>
      <c r="M27" s="392">
        <f>(C27/C$15)</f>
        <v>0.74285407840403284</v>
      </c>
      <c r="N27" s="821">
        <f>(F27/F$15)</f>
        <v>0.71026558011373631</v>
      </c>
      <c r="O27" s="820">
        <f>(D27-G27)</f>
        <v>1152</v>
      </c>
      <c r="P27" s="392">
        <f>(O27/G27)</f>
        <v>0.14964925954793454</v>
      </c>
      <c r="Q27" s="392"/>
      <c r="R27" s="830"/>
      <c r="S27" s="392">
        <f>(D27/D$15)</f>
        <v>0.68208092485549132</v>
      </c>
      <c r="T27" s="819">
        <f>(G27/G$15)</f>
        <v>0.69301404393230104</v>
      </c>
      <c r="U27" s="418">
        <v>214261.61333333334</v>
      </c>
      <c r="V27" s="106">
        <v>199517.03559366069</v>
      </c>
      <c r="W27" s="818">
        <f>(U27-V27)</f>
        <v>14744.577739672648</v>
      </c>
      <c r="X27" s="817">
        <f>(W27/V27)</f>
        <v>7.3901347299995326E-2</v>
      </c>
    </row>
    <row r="28" spans="2:24" x14ac:dyDescent="0.2">
      <c r="B28" s="660" t="s">
        <v>215</v>
      </c>
      <c r="C28" s="95">
        <f>(C36+C37+C42+C47+C48+C65+C67)</f>
        <v>4455</v>
      </c>
      <c r="D28" s="95">
        <f>(D36+D37+D42+D47+D48+D65+D67)</f>
        <v>3805</v>
      </c>
      <c r="E28" s="819">
        <f>(D28/C28)</f>
        <v>0.85409652076318743</v>
      </c>
      <c r="F28" s="95">
        <f>(F36+F37+F42+F47+F48+F65+F67)</f>
        <v>4538</v>
      </c>
      <c r="G28" s="95">
        <f>(G36+G37+G42+G47+G48+G65+G67)</f>
        <v>3006</v>
      </c>
      <c r="H28" s="821">
        <f>(G28/F28)</f>
        <v>0.66240634640810925</v>
      </c>
      <c r="I28" s="929">
        <f>(C28-F28)</f>
        <v>-83</v>
      </c>
      <c r="J28" s="928">
        <f>(I28/F28)</f>
        <v>-1.8289995592772147E-2</v>
      </c>
      <c r="K28" s="830"/>
      <c r="L28" s="830"/>
      <c r="M28" s="392">
        <f>(C28/C$15)</f>
        <v>0.23891242559124792</v>
      </c>
      <c r="N28" s="821">
        <f>(F28/F$15)</f>
        <v>0.26604912938969338</v>
      </c>
      <c r="O28" s="820">
        <f>(D28-G28)</f>
        <v>799</v>
      </c>
      <c r="P28" s="392">
        <f>(O28/G28)</f>
        <v>0.26580172987358613</v>
      </c>
      <c r="Q28" s="392"/>
      <c r="R28" s="830"/>
      <c r="S28" s="392">
        <f>(D28/D$15)</f>
        <v>0.29325626204238919</v>
      </c>
      <c r="T28" s="819">
        <f>(G28/G$15)</f>
        <v>0.27061577241627655</v>
      </c>
      <c r="U28" s="418">
        <v>231167.41971090669</v>
      </c>
      <c r="V28" s="106">
        <v>219104.3020625416</v>
      </c>
      <c r="W28" s="818">
        <f>(U28-V28)</f>
        <v>12063.117648365092</v>
      </c>
      <c r="X28" s="817">
        <f>(W28/V28)</f>
        <v>5.5056507493503118E-2</v>
      </c>
    </row>
    <row r="29" spans="2:24" x14ac:dyDescent="0.2">
      <c r="B29" s="660" t="s">
        <v>214</v>
      </c>
      <c r="C29" s="95">
        <f>(C61+C64)</f>
        <v>161</v>
      </c>
      <c r="D29" s="95">
        <f>(D61+D64)</f>
        <v>141</v>
      </c>
      <c r="E29" s="819">
        <f>(D29/C29)</f>
        <v>0.87577639751552794</v>
      </c>
      <c r="F29" s="95">
        <f>(F61+F64)</f>
        <v>109</v>
      </c>
      <c r="G29" s="95">
        <f>(G61+G64)</f>
        <v>109</v>
      </c>
      <c r="H29" s="821">
        <f>(G29/F29)</f>
        <v>1</v>
      </c>
      <c r="I29" s="929">
        <f>(C29-F29)</f>
        <v>52</v>
      </c>
      <c r="J29" s="928">
        <f>(I29/F29)</f>
        <v>0.47706422018348627</v>
      </c>
      <c r="K29" s="830"/>
      <c r="L29" s="830"/>
      <c r="M29" s="392">
        <f>(C29/C$15)</f>
        <v>8.6340966375288257E-3</v>
      </c>
      <c r="N29" s="821">
        <f>(F29/F$15)</f>
        <v>6.3903382775400133E-3</v>
      </c>
      <c r="O29" s="820">
        <f>(D29-G29)</f>
        <v>32</v>
      </c>
      <c r="P29" s="392">
        <f>(O29/G29)</f>
        <v>0.29357798165137616</v>
      </c>
      <c r="Q29" s="392"/>
      <c r="R29" s="830"/>
      <c r="S29" s="392">
        <f>(D29/D$15)</f>
        <v>1.0867052023121387E-2</v>
      </c>
      <c r="T29" s="819">
        <f>(G29/G$15)</f>
        <v>9.8127475693194095E-3</v>
      </c>
      <c r="U29" s="418">
        <v>298350.03546099289</v>
      </c>
      <c r="V29" s="106">
        <v>322087.71559633029</v>
      </c>
      <c r="W29" s="818">
        <f>(U29-V29)</f>
        <v>-23737.680135337403</v>
      </c>
      <c r="X29" s="817">
        <f>(W29/V29)</f>
        <v>-7.3699427161908998E-2</v>
      </c>
    </row>
    <row r="30" spans="2:24" x14ac:dyDescent="0.2">
      <c r="B30" s="324" t="s">
        <v>213</v>
      </c>
      <c r="C30" s="73">
        <f>(C53+C57+C59)</f>
        <v>179</v>
      </c>
      <c r="D30" s="73">
        <f>(D53+D57+D59)</f>
        <v>179</v>
      </c>
      <c r="E30" s="824">
        <f>(D30/C30)</f>
        <v>1</v>
      </c>
      <c r="F30" s="73">
        <f>(F53+F57+F59)</f>
        <v>295</v>
      </c>
      <c r="G30" s="73">
        <f>(G53+G57+G59)</f>
        <v>295</v>
      </c>
      <c r="H30" s="821">
        <f>(G30/F30)</f>
        <v>1</v>
      </c>
      <c r="I30" s="929">
        <f>(C30-F30)</f>
        <v>-116</v>
      </c>
      <c r="J30" s="928">
        <f>(I30/F30)</f>
        <v>-0.39322033898305087</v>
      </c>
      <c r="K30" s="834"/>
      <c r="L30" s="830"/>
      <c r="M30" s="392">
        <f>(C30/C$15)</f>
        <v>9.5993993671904324E-3</v>
      </c>
      <c r="N30" s="821">
        <f>(F30/F$15)</f>
        <v>1.729495221903031E-2</v>
      </c>
      <c r="O30" s="820">
        <f>(D30-G30)</f>
        <v>-116</v>
      </c>
      <c r="P30" s="392">
        <f>(O30/G30)</f>
        <v>-0.39322033898305087</v>
      </c>
      <c r="Q30" s="401"/>
      <c r="R30" s="830"/>
      <c r="S30" s="392">
        <f>(D30/D$15)</f>
        <v>1.3795761078998074E-2</v>
      </c>
      <c r="T30" s="819">
        <f>(G30/G$15)</f>
        <v>2.6557436082102988E-2</v>
      </c>
      <c r="U30" s="415">
        <v>304007.12290502794</v>
      </c>
      <c r="V30" s="106">
        <v>276994.15254237287</v>
      </c>
      <c r="W30" s="818">
        <f>(U30-V30)</f>
        <v>27012.970362655062</v>
      </c>
      <c r="X30" s="817">
        <f>(W30/V30)</f>
        <v>9.7521807282638512E-2</v>
      </c>
    </row>
    <row r="31" spans="2:24" x14ac:dyDescent="0.2">
      <c r="B31" s="692"/>
      <c r="C31" s="95"/>
      <c r="D31" s="593"/>
      <c r="E31" s="842"/>
      <c r="F31" s="583"/>
      <c r="G31" s="658"/>
      <c r="H31" s="821"/>
      <c r="I31" s="929"/>
      <c r="J31" s="928"/>
      <c r="K31" s="830"/>
      <c r="L31" s="830"/>
      <c r="M31" s="392"/>
      <c r="N31" s="821"/>
      <c r="O31" s="820"/>
      <c r="P31" s="392"/>
      <c r="Q31" s="830"/>
      <c r="R31" s="830"/>
      <c r="S31" s="392"/>
      <c r="T31" s="392"/>
      <c r="U31" s="418"/>
      <c r="V31" s="418"/>
      <c r="W31" s="818"/>
      <c r="X31" s="817"/>
    </row>
    <row r="32" spans="2:24" x14ac:dyDescent="0.2">
      <c r="B32" s="840"/>
      <c r="C32" s="95"/>
      <c r="D32" s="95"/>
      <c r="E32" s="829"/>
      <c r="F32" s="95"/>
      <c r="G32" s="95"/>
      <c r="H32" s="821"/>
      <c r="I32" s="929"/>
      <c r="J32" s="928"/>
      <c r="K32" s="830"/>
      <c r="L32" s="830"/>
      <c r="M32" s="392"/>
      <c r="N32" s="821"/>
      <c r="O32" s="838"/>
      <c r="P32" s="392"/>
      <c r="Q32" s="830"/>
      <c r="R32" s="830"/>
      <c r="S32" s="392"/>
      <c r="T32" s="845"/>
      <c r="U32" s="418"/>
      <c r="V32" s="418"/>
      <c r="W32" s="828"/>
      <c r="X32" s="817"/>
    </row>
    <row r="33" spans="2:24" x14ac:dyDescent="0.2">
      <c r="B33" s="567" t="s">
        <v>212</v>
      </c>
      <c r="C33" s="57">
        <v>9008</v>
      </c>
      <c r="D33" s="402">
        <v>5152</v>
      </c>
      <c r="E33" s="824">
        <f>(D33/C33)</f>
        <v>0.5719360568383659</v>
      </c>
      <c r="F33" s="73">
        <v>8096</v>
      </c>
      <c r="G33" s="73">
        <v>4421</v>
      </c>
      <c r="H33" s="827">
        <f>(G33/F33)</f>
        <v>0.5460721343873518</v>
      </c>
      <c r="I33" s="932">
        <f>(C33-F33)</f>
        <v>912</v>
      </c>
      <c r="J33" s="931">
        <f>(I33/F33)</f>
        <v>0.11264822134387352</v>
      </c>
      <c r="K33" s="834"/>
      <c r="L33" s="834"/>
      <c r="M33" s="401">
        <f>(C33/C$15)</f>
        <v>0.48308038826620903</v>
      </c>
      <c r="N33" s="827">
        <f>(F33/F$15)</f>
        <v>0.4746438412382013</v>
      </c>
      <c r="O33" s="826">
        <f>(D33-G33)</f>
        <v>731</v>
      </c>
      <c r="P33" s="401">
        <f>(O33/G33)</f>
        <v>0.16534720651436327</v>
      </c>
      <c r="Q33" s="834"/>
      <c r="R33" s="834"/>
      <c r="S33" s="401">
        <f>(D33/D$15)</f>
        <v>0.3970712909441233</v>
      </c>
      <c r="T33" s="824">
        <f>(G33/G$15)</f>
        <v>0.39800144040331292</v>
      </c>
      <c r="U33" s="415">
        <v>202374.2637810559</v>
      </c>
      <c r="V33" s="415">
        <v>193031.45532684913</v>
      </c>
      <c r="W33" s="823">
        <f>(U33-V33)</f>
        <v>9342.8084542067663</v>
      </c>
      <c r="X33" s="822">
        <f>(W33/V33)</f>
        <v>4.8400445608137402E-2</v>
      </c>
    </row>
    <row r="34" spans="2:24" x14ac:dyDescent="0.2">
      <c r="B34" s="692" t="s">
        <v>358</v>
      </c>
      <c r="C34" s="95">
        <v>2046</v>
      </c>
      <c r="D34" s="393">
        <v>2040</v>
      </c>
      <c r="E34" s="819">
        <f>(D34/C34)</f>
        <v>0.99706744868035191</v>
      </c>
      <c r="F34" s="95">
        <v>2656</v>
      </c>
      <c r="G34" s="95">
        <v>1565</v>
      </c>
      <c r="H34" s="821">
        <f>(G34/F34)</f>
        <v>0.58923192771084343</v>
      </c>
      <c r="I34" s="929">
        <f>(C34-F34)</f>
        <v>-610</v>
      </c>
      <c r="J34" s="928">
        <f>(I34/F34)</f>
        <v>-0.22966867469879518</v>
      </c>
      <c r="K34" s="289">
        <v>3</v>
      </c>
      <c r="L34" s="287">
        <v>1</v>
      </c>
      <c r="M34" s="392">
        <f>(C34/C$15)</f>
        <v>0.10972274360486942</v>
      </c>
      <c r="N34" s="821">
        <f>(F34/F$15)</f>
        <v>0.15571319692794747</v>
      </c>
      <c r="O34" s="820">
        <f>(D34-G34)</f>
        <v>475</v>
      </c>
      <c r="P34" s="392">
        <f>(O34/G34)</f>
        <v>0.30351437699680511</v>
      </c>
      <c r="Q34" s="289">
        <v>2</v>
      </c>
      <c r="R34" s="830">
        <v>1</v>
      </c>
      <c r="S34" s="392">
        <f>(D34/D$15)</f>
        <v>0.15722543352601157</v>
      </c>
      <c r="T34" s="819">
        <f>(G34/G$15)</f>
        <v>0.14088944904573281</v>
      </c>
      <c r="U34" s="418">
        <v>169031.25098039216</v>
      </c>
      <c r="V34" s="418">
        <v>163440.3571884984</v>
      </c>
      <c r="W34" s="818">
        <f>(U34-V34)</f>
        <v>5590.893791893759</v>
      </c>
      <c r="X34" s="817">
        <f>(W34/V34)</f>
        <v>3.4207547560886023E-2</v>
      </c>
    </row>
    <row r="35" spans="2:24" x14ac:dyDescent="0.2">
      <c r="B35" s="692" t="s">
        <v>357</v>
      </c>
      <c r="C35" s="95">
        <v>2107</v>
      </c>
      <c r="D35" s="393">
        <v>1079</v>
      </c>
      <c r="E35" s="819">
        <f>(D35/C35)</f>
        <v>0.51210251542477458</v>
      </c>
      <c r="F35" s="95">
        <v>1312</v>
      </c>
      <c r="G35" s="95">
        <v>764</v>
      </c>
      <c r="H35" s="821">
        <f>(G35/F35)</f>
        <v>0.58231707317073167</v>
      </c>
      <c r="I35" s="929">
        <f>(C35-F35)</f>
        <v>795</v>
      </c>
      <c r="J35" s="928">
        <f>(I35/F35)</f>
        <v>0.60594512195121952</v>
      </c>
      <c r="K35" s="287">
        <v>2</v>
      </c>
      <c r="L35" s="287">
        <v>5</v>
      </c>
      <c r="M35" s="392">
        <f>(C35/C$15)</f>
        <v>0.11299404729983376</v>
      </c>
      <c r="N35" s="821">
        <f>(F35/F$15)</f>
        <v>7.6918567157178874E-2</v>
      </c>
      <c r="O35" s="820">
        <f>(D35-G35)</f>
        <v>315</v>
      </c>
      <c r="P35" s="392">
        <f>(O35/G35)</f>
        <v>0.41230366492146597</v>
      </c>
      <c r="Q35" s="287">
        <v>4</v>
      </c>
      <c r="R35" s="830">
        <v>6</v>
      </c>
      <c r="S35" s="392">
        <f>(D35/D$15)</f>
        <v>8.3159922928709051E-2</v>
      </c>
      <c r="T35" s="819">
        <f>(G35/G$15)</f>
        <v>6.8779258192293843E-2</v>
      </c>
      <c r="U35" s="418">
        <v>223958.64874884152</v>
      </c>
      <c r="V35" s="418">
        <v>218454.58115183245</v>
      </c>
      <c r="W35" s="818">
        <f>(U35-V35)</f>
        <v>5504.067597009067</v>
      </c>
      <c r="X35" s="817">
        <f>(W35/V35)</f>
        <v>2.519547801647417E-2</v>
      </c>
    </row>
    <row r="36" spans="2:24" x14ac:dyDescent="0.2">
      <c r="B36" s="692" t="s">
        <v>356</v>
      </c>
      <c r="C36" s="95">
        <v>399</v>
      </c>
      <c r="D36" s="393">
        <v>288</v>
      </c>
      <c r="E36" s="819">
        <f>(D36/C36)</f>
        <v>0.72180451127819545</v>
      </c>
      <c r="F36" s="95">
        <v>319</v>
      </c>
      <c r="G36" s="95">
        <v>279</v>
      </c>
      <c r="H36" s="821">
        <f>(G36/F36)</f>
        <v>0.87460815047021945</v>
      </c>
      <c r="I36" s="929">
        <f>(C36-F36)</f>
        <v>80</v>
      </c>
      <c r="J36" s="928">
        <f>(I36/F36)</f>
        <v>0.2507836990595611</v>
      </c>
      <c r="K36" s="287">
        <v>11</v>
      </c>
      <c r="L36" s="287">
        <v>13</v>
      </c>
      <c r="M36" s="392">
        <f>(C36/C$15)</f>
        <v>2.1397543840832305E-2</v>
      </c>
      <c r="N36" s="821">
        <f>(F36/F$15)</f>
        <v>1.8701999179222606E-2</v>
      </c>
      <c r="O36" s="820">
        <f>(D36-G36)</f>
        <v>9</v>
      </c>
      <c r="P36" s="392">
        <f>(O36/G36)</f>
        <v>3.2258064516129031E-2</v>
      </c>
      <c r="Q36" s="287">
        <v>11</v>
      </c>
      <c r="R36" s="830">
        <v>11</v>
      </c>
      <c r="S36" s="392">
        <f>(D36/D$15)</f>
        <v>2.2196531791907514E-2</v>
      </c>
      <c r="T36" s="819">
        <f>(G36/G$15)</f>
        <v>2.511703276917537E-2</v>
      </c>
      <c r="U36" s="418">
        <v>275333.22569444444</v>
      </c>
      <c r="V36" s="418">
        <v>234441.7634408602</v>
      </c>
      <c r="W36" s="818">
        <f>(U36-V36)</f>
        <v>40891.462253584235</v>
      </c>
      <c r="X36" s="817">
        <f>(W36/V36)</f>
        <v>0.17442055397224238</v>
      </c>
    </row>
    <row r="37" spans="2:24" x14ac:dyDescent="0.2">
      <c r="B37" s="692" t="s">
        <v>355</v>
      </c>
      <c r="C37" s="95">
        <v>863</v>
      </c>
      <c r="D37" s="393">
        <v>838</v>
      </c>
      <c r="E37" s="819">
        <f>(D37/C37)</f>
        <v>0.97103128621089219</v>
      </c>
      <c r="F37" s="95">
        <v>923</v>
      </c>
      <c r="G37" s="95">
        <v>481</v>
      </c>
      <c r="H37" s="821">
        <f>(G37/F37)</f>
        <v>0.52112676056338025</v>
      </c>
      <c r="I37" s="929">
        <f>(C37-F37)</f>
        <v>-60</v>
      </c>
      <c r="J37" s="928">
        <f>(I37/F37)</f>
        <v>-6.500541711809317E-2</v>
      </c>
      <c r="K37" s="287">
        <v>9</v>
      </c>
      <c r="L37" s="287">
        <v>9</v>
      </c>
      <c r="M37" s="392">
        <f>(C37/C$15)</f>
        <v>4.6280903094331527E-2</v>
      </c>
      <c r="N37" s="821">
        <f>(F37/F$15)</f>
        <v>5.4112681010728733E-2</v>
      </c>
      <c r="O37" s="820">
        <f>(D37-G37)</f>
        <v>357</v>
      </c>
      <c r="P37" s="392">
        <f>(O37/G37)</f>
        <v>0.74220374220374219</v>
      </c>
      <c r="Q37" s="287">
        <v>7</v>
      </c>
      <c r="R37" s="830">
        <v>9</v>
      </c>
      <c r="S37" s="392">
        <f>(D37/D$15)</f>
        <v>6.4585741811175337E-2</v>
      </c>
      <c r="T37" s="819">
        <f>(G37/G$15)</f>
        <v>4.3302124594886568E-2</v>
      </c>
      <c r="U37" s="418">
        <v>195385.54892601431</v>
      </c>
      <c r="V37" s="418">
        <v>238760.86486486485</v>
      </c>
      <c r="W37" s="818">
        <f>(U37-V37)</f>
        <v>-43375.315938850545</v>
      </c>
      <c r="X37" s="817">
        <f>(W37/V37)</f>
        <v>-0.18166844873593643</v>
      </c>
    </row>
    <row r="38" spans="2:24" x14ac:dyDescent="0.2">
      <c r="B38" s="692" t="s">
        <v>354</v>
      </c>
      <c r="C38" s="95">
        <v>2046</v>
      </c>
      <c r="D38" s="393">
        <v>808</v>
      </c>
      <c r="E38" s="819">
        <f>(D38/C38)</f>
        <v>0.39491691104594329</v>
      </c>
      <c r="F38" s="95">
        <v>1593</v>
      </c>
      <c r="G38" s="95">
        <v>1113</v>
      </c>
      <c r="H38" s="821">
        <f>(G38/F38)</f>
        <v>0.69868173258003763</v>
      </c>
      <c r="I38" s="929">
        <f>(C38-F38)</f>
        <v>453</v>
      </c>
      <c r="J38" s="928">
        <f>(I38/F38)</f>
        <v>0.28436911487758948</v>
      </c>
      <c r="K38" s="287">
        <v>4</v>
      </c>
      <c r="L38" s="287">
        <v>4</v>
      </c>
      <c r="M38" s="392">
        <f>(C38/C$15)</f>
        <v>0.10972274360486942</v>
      </c>
      <c r="N38" s="821">
        <f>(F38/F$15)</f>
        <v>9.3392741982763677E-2</v>
      </c>
      <c r="O38" s="820">
        <f>(D38-G38)</f>
        <v>-305</v>
      </c>
      <c r="P38" s="392">
        <f>(O38/G38)</f>
        <v>-0.27403414195867026</v>
      </c>
      <c r="Q38" s="287">
        <v>8</v>
      </c>
      <c r="R38" s="830">
        <v>4</v>
      </c>
      <c r="S38" s="392">
        <f>(D38/D$15)</f>
        <v>6.2273603082851639E-2</v>
      </c>
      <c r="T38" s="819">
        <f>(G38/G$15)</f>
        <v>0.10019805545552755</v>
      </c>
      <c r="U38" s="418">
        <v>244468.18316831684</v>
      </c>
      <c r="V38" s="418">
        <v>197169.70080862535</v>
      </c>
      <c r="W38" s="818">
        <f>(U38-V38)</f>
        <v>47298.482359691494</v>
      </c>
      <c r="X38" s="817">
        <f>(W38/V38)</f>
        <v>0.23988717417388494</v>
      </c>
    </row>
    <row r="39" spans="2:24" x14ac:dyDescent="0.2">
      <c r="B39" s="692" t="s">
        <v>353</v>
      </c>
      <c r="C39" s="95">
        <v>1547</v>
      </c>
      <c r="D39" s="393">
        <v>99</v>
      </c>
      <c r="E39" s="819">
        <f>(D39/C39)</f>
        <v>6.3994828700711048E-2</v>
      </c>
      <c r="F39" s="95">
        <v>1293</v>
      </c>
      <c r="G39" s="95">
        <v>219</v>
      </c>
      <c r="H39" s="821">
        <f>(G39/F39)</f>
        <v>0.16937354988399073</v>
      </c>
      <c r="I39" s="929">
        <f>(C39-F39)</f>
        <v>254</v>
      </c>
      <c r="J39" s="928">
        <f>(I39/F39)</f>
        <v>0.19644238205723125</v>
      </c>
      <c r="K39" s="287">
        <v>7</v>
      </c>
      <c r="L39" s="287">
        <v>7</v>
      </c>
      <c r="M39" s="392">
        <f>(C39/C$15)</f>
        <v>8.2962406821472628E-2</v>
      </c>
      <c r="N39" s="821">
        <f>(F39/F$15)</f>
        <v>7.5804654980359973E-2</v>
      </c>
      <c r="O39" s="820">
        <f>(D39-G39)</f>
        <v>-120</v>
      </c>
      <c r="P39" s="392">
        <f>(O39/G39)</f>
        <v>-0.54794520547945202</v>
      </c>
      <c r="Q39" s="287">
        <v>17</v>
      </c>
      <c r="R39" s="830">
        <v>14</v>
      </c>
      <c r="S39" s="392">
        <f>(D39/D$15)</f>
        <v>7.6300578034682077E-3</v>
      </c>
      <c r="T39" s="819">
        <f>(G39/G$15)</f>
        <v>1.9715520345696794E-2</v>
      </c>
      <c r="U39" s="418">
        <v>157552.74747474748</v>
      </c>
      <c r="V39" s="418">
        <v>141577.62557077626</v>
      </c>
      <c r="W39" s="818">
        <f>(U39-V39)</f>
        <v>15975.121903971216</v>
      </c>
      <c r="X39" s="817">
        <f>(W39/V39)</f>
        <v>0.11283648697713941</v>
      </c>
    </row>
    <row r="40" spans="2:24" x14ac:dyDescent="0.2">
      <c r="B40" s="692"/>
      <c r="C40" s="95"/>
      <c r="D40" s="393"/>
      <c r="E40" s="398"/>
      <c r="F40" s="113"/>
      <c r="G40" s="113"/>
      <c r="H40" s="821"/>
      <c r="I40" s="929"/>
      <c r="J40" s="928"/>
      <c r="K40" s="398"/>
      <c r="L40" s="287"/>
      <c r="M40" s="392"/>
      <c r="N40" s="821"/>
      <c r="O40" s="820"/>
      <c r="P40" s="392"/>
      <c r="Q40" s="398"/>
      <c r="R40" s="830"/>
      <c r="S40" s="392"/>
      <c r="T40" s="845"/>
      <c r="U40" s="418"/>
      <c r="V40" s="418"/>
      <c r="W40" s="828"/>
      <c r="X40" s="817"/>
    </row>
    <row r="41" spans="2:24" x14ac:dyDescent="0.2">
      <c r="B41" s="585" t="s">
        <v>211</v>
      </c>
      <c r="C41" s="73">
        <v>6214</v>
      </c>
      <c r="D41" s="402">
        <v>4666</v>
      </c>
      <c r="E41" s="824">
        <f>(D41/C41)</f>
        <v>0.75088509816543292</v>
      </c>
      <c r="F41" s="73">
        <v>5140</v>
      </c>
      <c r="G41" s="73">
        <v>3545</v>
      </c>
      <c r="H41" s="827">
        <f>(G41/F41)</f>
        <v>0.68968871595330739</v>
      </c>
      <c r="I41" s="932">
        <f>(C41-F41)</f>
        <v>1074</v>
      </c>
      <c r="J41" s="931">
        <f>(I41/F41)</f>
        <v>0.20894941634241246</v>
      </c>
      <c r="K41" s="407"/>
      <c r="L41" s="310"/>
      <c r="M41" s="401">
        <f>(C41/C$15)</f>
        <v>0.33324395345095725</v>
      </c>
      <c r="N41" s="827">
        <f>(F41/F$15)</f>
        <v>0.30134255730785015</v>
      </c>
      <c r="O41" s="826">
        <f>(D41-G41)</f>
        <v>1121</v>
      </c>
      <c r="P41" s="401">
        <f>(O41/G41)</f>
        <v>0.31622002820874473</v>
      </c>
      <c r="Q41" s="407"/>
      <c r="R41" s="834"/>
      <c r="S41" s="401">
        <f>(D41/D$15)</f>
        <v>0.35961464354527939</v>
      </c>
      <c r="T41" s="824">
        <f>(G41/G$15)</f>
        <v>0.31913935902052576</v>
      </c>
      <c r="U41" s="415">
        <v>241624.8002571796</v>
      </c>
      <c r="V41" s="415">
        <v>220520.0095909732</v>
      </c>
      <c r="W41" s="823">
        <f>(U41-V41)</f>
        <v>21104.790666206391</v>
      </c>
      <c r="X41" s="822">
        <f>(W41/V41)</f>
        <v>9.5704651497848917E-2</v>
      </c>
    </row>
    <row r="42" spans="2:24" x14ac:dyDescent="0.2">
      <c r="B42" s="692" t="s">
        <v>72</v>
      </c>
      <c r="C42" s="95">
        <v>2000</v>
      </c>
      <c r="D42" s="393">
        <v>1584</v>
      </c>
      <c r="E42" s="819">
        <f>(D42/C42)</f>
        <v>0.79200000000000004</v>
      </c>
      <c r="F42" s="95">
        <v>1303</v>
      </c>
      <c r="G42" s="95">
        <v>740</v>
      </c>
      <c r="H42" s="821">
        <f>(G42/F42)</f>
        <v>0.56792018419032997</v>
      </c>
      <c r="I42" s="929">
        <f>(C42-F42)</f>
        <v>697</v>
      </c>
      <c r="J42" s="928">
        <f>(I42/F42)</f>
        <v>0.5349194167306216</v>
      </c>
      <c r="K42" s="287">
        <v>5</v>
      </c>
      <c r="L42" s="287">
        <v>6</v>
      </c>
      <c r="M42" s="392">
        <f>(C42/C$15)</f>
        <v>0.10725585885128976</v>
      </c>
      <c r="N42" s="821">
        <f>(F42/F$15)</f>
        <v>7.6390924547106762E-2</v>
      </c>
      <c r="O42" s="820">
        <f>(D42-G42)</f>
        <v>844</v>
      </c>
      <c r="P42" s="392">
        <f>(O42/G42)</f>
        <v>1.1405405405405404</v>
      </c>
      <c r="Q42" s="287">
        <v>3</v>
      </c>
      <c r="R42" s="830">
        <v>7</v>
      </c>
      <c r="S42" s="392">
        <f>(D42/D$15)</f>
        <v>0.12208092485549132</v>
      </c>
      <c r="T42" s="819">
        <f>(G42/G$15)</f>
        <v>6.6618653222902419E-2</v>
      </c>
      <c r="U42" s="418">
        <v>253880.98169191918</v>
      </c>
      <c r="V42" s="418">
        <v>218782.06621621622</v>
      </c>
      <c r="W42" s="818">
        <f>(U42-V42)</f>
        <v>35098.915475702961</v>
      </c>
      <c r="X42" s="817">
        <f>(W42/V42)</f>
        <v>0.16042866804729636</v>
      </c>
    </row>
    <row r="43" spans="2:24" x14ac:dyDescent="0.2">
      <c r="B43" s="692" t="s">
        <v>352</v>
      </c>
      <c r="C43" s="95">
        <v>1947</v>
      </c>
      <c r="D43" s="393">
        <v>989</v>
      </c>
      <c r="E43" s="819">
        <f>(D43/C43)</f>
        <v>0.50796096558808423</v>
      </c>
      <c r="F43" s="95">
        <v>2080</v>
      </c>
      <c r="G43" s="95">
        <v>1367</v>
      </c>
      <c r="H43" s="821">
        <f>(G43/F43)</f>
        <v>0.65721153846153846</v>
      </c>
      <c r="I43" s="929">
        <f>(C43-F43)</f>
        <v>-133</v>
      </c>
      <c r="J43" s="928">
        <f>(I43/F43)</f>
        <v>-6.3942307692307687E-2</v>
      </c>
      <c r="K43" s="287">
        <v>6</v>
      </c>
      <c r="L43" s="287">
        <v>2</v>
      </c>
      <c r="M43" s="392">
        <f>(C43/C$15)</f>
        <v>0.10441357859173057</v>
      </c>
      <c r="N43" s="821">
        <f>(F43/F$15)</f>
        <v>0.12194406988333235</v>
      </c>
      <c r="O43" s="820">
        <f>(D43-G43)</f>
        <v>-378</v>
      </c>
      <c r="P43" s="392">
        <f>(O43/G43)</f>
        <v>-0.2765179224579371</v>
      </c>
      <c r="Q43" s="287">
        <v>5</v>
      </c>
      <c r="R43" s="830">
        <v>3</v>
      </c>
      <c r="S43" s="392">
        <f>(D43/D$15)</f>
        <v>7.6223506743737957E-2</v>
      </c>
      <c r="T43" s="819">
        <f>(G43/G$15)</f>
        <v>0.12306445804825351</v>
      </c>
      <c r="U43" s="418">
        <v>234728.63094034378</v>
      </c>
      <c r="V43" s="418">
        <v>218519.03950256036</v>
      </c>
      <c r="W43" s="818">
        <f>(U43-V43)</f>
        <v>16209.591437783412</v>
      </c>
      <c r="X43" s="817">
        <f>(W43/V43)</f>
        <v>7.4179309385045536E-2</v>
      </c>
    </row>
    <row r="44" spans="2:24" x14ac:dyDescent="0.2">
      <c r="B44" s="692" t="s">
        <v>351</v>
      </c>
      <c r="C44" s="95">
        <v>2267</v>
      </c>
      <c r="D44" s="393">
        <v>2093</v>
      </c>
      <c r="E44" s="819">
        <f>(D44/C44)</f>
        <v>0.92324658138509041</v>
      </c>
      <c r="F44" s="95">
        <v>1757</v>
      </c>
      <c r="G44" s="95">
        <v>1438</v>
      </c>
      <c r="H44" s="821">
        <f>(G44/F44)</f>
        <v>0.81844052361980646</v>
      </c>
      <c r="I44" s="929">
        <f>(C44-F44)</f>
        <v>510</v>
      </c>
      <c r="J44" s="928">
        <f>(I44/F44)</f>
        <v>0.29026750142287994</v>
      </c>
      <c r="K44" s="287">
        <v>1</v>
      </c>
      <c r="L44" s="287">
        <v>3</v>
      </c>
      <c r="M44" s="392">
        <f>(C44/C$15)</f>
        <v>0.12157451600793694</v>
      </c>
      <c r="N44" s="821">
        <f>(F44/F$15)</f>
        <v>0.10300756287741103</v>
      </c>
      <c r="O44" s="820">
        <f>(D44-G44)</f>
        <v>655</v>
      </c>
      <c r="P44" s="392">
        <f>(O44/G44)</f>
        <v>0.45549374130737136</v>
      </c>
      <c r="Q44" s="287">
        <v>1</v>
      </c>
      <c r="R44" s="830">
        <v>2</v>
      </c>
      <c r="S44" s="392">
        <f>(D44/D$15)</f>
        <v>0.16131021194605011</v>
      </c>
      <c r="T44" s="819">
        <f>(G44/G$15)</f>
        <v>0.12945624774936981</v>
      </c>
      <c r="U44" s="418">
        <v>235607.84854276158</v>
      </c>
      <c r="V44" s="418">
        <v>223316.53546592488</v>
      </c>
      <c r="W44" s="818">
        <f>(U44-V44)</f>
        <v>12291.313076836697</v>
      </c>
      <c r="X44" s="817">
        <f>(W44/V44)</f>
        <v>5.5039869981827597E-2</v>
      </c>
    </row>
    <row r="45" spans="2:24" x14ac:dyDescent="0.2">
      <c r="B45" s="692"/>
      <c r="C45" s="95"/>
      <c r="D45" s="393"/>
      <c r="E45" s="398"/>
      <c r="F45" s="113"/>
      <c r="G45" s="113"/>
      <c r="H45" s="821"/>
      <c r="I45" s="929"/>
      <c r="J45" s="928"/>
      <c r="K45" s="398"/>
      <c r="L45" s="287"/>
      <c r="M45" s="392"/>
      <c r="N45" s="821"/>
      <c r="O45" s="820"/>
      <c r="P45" s="392"/>
      <c r="Q45" s="398"/>
      <c r="R45" s="830"/>
      <c r="S45" s="392"/>
      <c r="T45" s="845"/>
      <c r="U45" s="418"/>
      <c r="V45" s="418"/>
      <c r="W45" s="828"/>
      <c r="X45" s="817"/>
    </row>
    <row r="46" spans="2:24" x14ac:dyDescent="0.2">
      <c r="B46" s="585" t="s">
        <v>210</v>
      </c>
      <c r="C46" s="73">
        <v>1849</v>
      </c>
      <c r="D46" s="402">
        <v>1741</v>
      </c>
      <c r="E46" s="824">
        <f>(D46/C46)</f>
        <v>0.94159004867495943</v>
      </c>
      <c r="F46" s="73">
        <v>2187</v>
      </c>
      <c r="G46" s="73">
        <v>1879</v>
      </c>
      <c r="H46" s="827">
        <f>(G46/F46)</f>
        <v>0.85916780978509377</v>
      </c>
      <c r="I46" s="932">
        <f>(C46-F46)</f>
        <v>-338</v>
      </c>
      <c r="J46" s="931">
        <f>(I46/F46)</f>
        <v>-0.1545496113397348</v>
      </c>
      <c r="K46" s="310"/>
      <c r="L46" s="310"/>
      <c r="M46" s="401">
        <f>(C46/C$15)</f>
        <v>9.915804150801738E-2</v>
      </c>
      <c r="N46" s="827">
        <f>(F46/F$15)</f>
        <v>0.128217154247523</v>
      </c>
      <c r="O46" s="826">
        <f>(D46-G46)</f>
        <v>-138</v>
      </c>
      <c r="P46" s="401">
        <f>(O46/G46)</f>
        <v>-7.3443320915380528E-2</v>
      </c>
      <c r="Q46" s="310"/>
      <c r="R46" s="834"/>
      <c r="S46" s="401">
        <f>(D46/D$15)</f>
        <v>0.1341811175337187</v>
      </c>
      <c r="T46" s="824">
        <f>(G46/G$15)</f>
        <v>0.16915736406193735</v>
      </c>
      <c r="U46" s="415">
        <v>209718.29350947731</v>
      </c>
      <c r="V46" s="415">
        <v>200873.1287919106</v>
      </c>
      <c r="W46" s="823">
        <f>(U46-V46)</f>
        <v>8845.1647175667167</v>
      </c>
      <c r="X46" s="822">
        <f>(W46/V46)</f>
        <v>4.4033588617667423E-2</v>
      </c>
    </row>
    <row r="47" spans="2:24" x14ac:dyDescent="0.2">
      <c r="B47" s="692" t="s">
        <v>350</v>
      </c>
      <c r="C47" s="95">
        <v>184</v>
      </c>
      <c r="D47" s="393">
        <v>184</v>
      </c>
      <c r="E47" s="819">
        <f>(D47/C47)</f>
        <v>1</v>
      </c>
      <c r="F47" s="95">
        <v>332</v>
      </c>
      <c r="G47" s="95">
        <v>327</v>
      </c>
      <c r="H47" s="821">
        <f>(G47/F47)</f>
        <v>0.98493975903614461</v>
      </c>
      <c r="I47" s="929">
        <f>(C47-F47)</f>
        <v>-148</v>
      </c>
      <c r="J47" s="928">
        <f>(I47/F47)</f>
        <v>-0.44578313253012047</v>
      </c>
      <c r="K47" s="287">
        <v>16</v>
      </c>
      <c r="L47" s="287">
        <v>11</v>
      </c>
      <c r="M47" s="392">
        <f>(C47/C$15)</f>
        <v>9.8675390143186572E-3</v>
      </c>
      <c r="N47" s="821">
        <f>(F47/F$15)</f>
        <v>1.9464149615993433E-2</v>
      </c>
      <c r="O47" s="820">
        <f>(D47-G47)</f>
        <v>-143</v>
      </c>
      <c r="P47" s="392">
        <f>(O47/G47)</f>
        <v>-0.43730886850152906</v>
      </c>
      <c r="Q47" s="287">
        <v>14</v>
      </c>
      <c r="R47" s="830">
        <v>10</v>
      </c>
      <c r="S47" s="392">
        <f>(D47/D$15)</f>
        <v>1.4181117533718689E-2</v>
      </c>
      <c r="T47" s="819">
        <f>(G47/G$15)</f>
        <v>2.9438242707958227E-2</v>
      </c>
      <c r="U47" s="418">
        <v>234430.92934782608</v>
      </c>
      <c r="V47" s="418">
        <v>225175.28440366974</v>
      </c>
      <c r="W47" s="818">
        <f>(U47-V47)</f>
        <v>9255.6449441563454</v>
      </c>
      <c r="X47" s="817">
        <f>(W47/V47)</f>
        <v>4.1104177879326367E-2</v>
      </c>
    </row>
    <row r="48" spans="2:24" x14ac:dyDescent="0.2">
      <c r="B48" s="692" t="s">
        <v>349</v>
      </c>
      <c r="C48" s="95">
        <v>734</v>
      </c>
      <c r="D48" s="393">
        <v>686</v>
      </c>
      <c r="E48" s="819">
        <f>(D48/C48)</f>
        <v>0.93460490463215262</v>
      </c>
      <c r="F48" s="95">
        <v>1214</v>
      </c>
      <c r="G48" s="95">
        <v>926</v>
      </c>
      <c r="H48" s="821">
        <f>(G48/F48)</f>
        <v>0.76276771004942334</v>
      </c>
      <c r="I48" s="929">
        <f>(C48-F48)</f>
        <v>-480</v>
      </c>
      <c r="J48" s="928">
        <f>(I48/F48)</f>
        <v>-0.39538714991762769</v>
      </c>
      <c r="K48" s="287">
        <v>10</v>
      </c>
      <c r="L48" s="287">
        <v>8</v>
      </c>
      <c r="M48" s="392">
        <f>(C48/C$15)</f>
        <v>3.936290019842334E-2</v>
      </c>
      <c r="N48" s="821">
        <f>(F48/F$15)</f>
        <v>7.1173125403060325E-2</v>
      </c>
      <c r="O48" s="820">
        <f>(D48-G48)</f>
        <v>-240</v>
      </c>
      <c r="P48" s="392">
        <f>(O48/G48)</f>
        <v>-0.25917926565874733</v>
      </c>
      <c r="Q48" s="287">
        <v>9</v>
      </c>
      <c r="R48" s="830">
        <v>5</v>
      </c>
      <c r="S48" s="392">
        <f>(D48/D$15)</f>
        <v>5.287090558766859E-2</v>
      </c>
      <c r="T48" s="819">
        <f>(G48/G$15)</f>
        <v>8.3363341735685992E-2</v>
      </c>
      <c r="U48" s="418">
        <v>210254.11516034984</v>
      </c>
      <c r="V48" s="418">
        <v>206893.99136069114</v>
      </c>
      <c r="W48" s="818">
        <f>(U48-V48)</f>
        <v>3360.1237996587006</v>
      </c>
      <c r="X48" s="817">
        <f>(W48/V48)</f>
        <v>1.6240799346370519E-2</v>
      </c>
    </row>
    <row r="49" spans="2:24" x14ac:dyDescent="0.2">
      <c r="B49" s="692" t="s">
        <v>348</v>
      </c>
      <c r="C49" s="95">
        <v>931</v>
      </c>
      <c r="D49" s="393">
        <v>871</v>
      </c>
      <c r="E49" s="819">
        <f>(D49/C49)</f>
        <v>0.93555316863587545</v>
      </c>
      <c r="F49" s="95">
        <v>641</v>
      </c>
      <c r="G49" s="95">
        <v>626</v>
      </c>
      <c r="H49" s="821">
        <f>(G49/F49)</f>
        <v>0.97659906396255847</v>
      </c>
      <c r="I49" s="929">
        <f>(C49-F49)</f>
        <v>290</v>
      </c>
      <c r="J49" s="928">
        <f>(I49/F49)</f>
        <v>0.45241809672386896</v>
      </c>
      <c r="K49" s="287">
        <v>8</v>
      </c>
      <c r="L49" s="287">
        <v>10</v>
      </c>
      <c r="M49" s="392">
        <f>(C49/C$15)</f>
        <v>4.9927602295275382E-2</v>
      </c>
      <c r="N49" s="821">
        <f>(F49/F$15)</f>
        <v>3.7579879228469247E-2</v>
      </c>
      <c r="O49" s="820">
        <f>(D49-G49)</f>
        <v>245</v>
      </c>
      <c r="P49" s="392">
        <f>(O49/G49)</f>
        <v>0.39137380191693288</v>
      </c>
      <c r="Q49" s="287">
        <v>6</v>
      </c>
      <c r="R49" s="830">
        <v>8</v>
      </c>
      <c r="S49" s="392">
        <f>(D49/D$15)</f>
        <v>6.7129094412331405E-2</v>
      </c>
      <c r="T49" s="819">
        <f>(G49/G$15)</f>
        <v>5.635577961829312E-2</v>
      </c>
      <c r="U49" s="418">
        <v>204075.70034443168</v>
      </c>
      <c r="V49" s="418">
        <v>179272.29233226838</v>
      </c>
      <c r="W49" s="818">
        <f>(U49-V49)</f>
        <v>24803.408012163301</v>
      </c>
      <c r="X49" s="817">
        <f>(W49/V49)</f>
        <v>0.13835605987673744</v>
      </c>
    </row>
    <row r="50" spans="2:24" x14ac:dyDescent="0.2">
      <c r="B50" s="692"/>
      <c r="C50" s="95"/>
      <c r="D50" s="393"/>
      <c r="E50" s="398"/>
      <c r="F50" s="113"/>
      <c r="G50" s="95"/>
      <c r="H50" s="821"/>
      <c r="I50" s="929"/>
      <c r="J50" s="928"/>
      <c r="K50" s="398"/>
      <c r="L50" s="287"/>
      <c r="M50" s="392"/>
      <c r="N50" s="821"/>
      <c r="O50" s="820"/>
      <c r="P50" s="392"/>
      <c r="Q50" s="398"/>
      <c r="R50" s="830"/>
      <c r="S50" s="392"/>
      <c r="T50" s="845"/>
      <c r="U50" s="418"/>
      <c r="V50" s="418"/>
      <c r="W50" s="828"/>
      <c r="X50" s="817"/>
    </row>
    <row r="51" spans="2:24" x14ac:dyDescent="0.2">
      <c r="B51" s="585" t="s">
        <v>209</v>
      </c>
      <c r="C51" s="73">
        <v>432</v>
      </c>
      <c r="D51" s="402">
        <v>428</v>
      </c>
      <c r="E51" s="824">
        <f>(D51/C51)</f>
        <v>0.9907407407407407</v>
      </c>
      <c r="F51" s="73">
        <v>593</v>
      </c>
      <c r="G51" s="73">
        <v>462</v>
      </c>
      <c r="H51" s="827">
        <f>(G51/F51)</f>
        <v>0.77908937605396289</v>
      </c>
      <c r="I51" s="932">
        <f>(C51-F51)</f>
        <v>-161</v>
      </c>
      <c r="J51" s="931">
        <f>(I51/F51)</f>
        <v>-0.27150084317032042</v>
      </c>
      <c r="K51" s="310"/>
      <c r="L51" s="310"/>
      <c r="M51" s="401">
        <f>(C51/C$15)</f>
        <v>2.3167265511878588E-2</v>
      </c>
      <c r="N51" s="827">
        <f>(F51/F$15)</f>
        <v>3.4765785308084655E-2</v>
      </c>
      <c r="O51" s="826">
        <f>(D51-G51)</f>
        <v>-34</v>
      </c>
      <c r="P51" s="401">
        <f>(O51/G51)</f>
        <v>-7.3593073593073599E-2</v>
      </c>
      <c r="Q51" s="310"/>
      <c r="R51" s="834"/>
      <c r="S51" s="401">
        <f>(D51/D$15)</f>
        <v>3.2986512524084778E-2</v>
      </c>
      <c r="T51" s="824">
        <f>(G51/G$15)</f>
        <v>4.159164566078502E-2</v>
      </c>
      <c r="U51" s="415">
        <v>274671.22429906542</v>
      </c>
      <c r="V51" s="415">
        <v>267271.92207792209</v>
      </c>
      <c r="W51" s="823">
        <f>(U51-V51)</f>
        <v>7399.3022211433272</v>
      </c>
      <c r="X51" s="822">
        <f>(W51/V51)</f>
        <v>2.7684547496111805E-2</v>
      </c>
    </row>
    <row r="52" spans="2:24" x14ac:dyDescent="0.2">
      <c r="B52" s="692" t="s">
        <v>347</v>
      </c>
      <c r="C52" s="95">
        <v>30</v>
      </c>
      <c r="D52" s="393">
        <v>30</v>
      </c>
      <c r="E52" s="819">
        <f>(D52/C52)</f>
        <v>1</v>
      </c>
      <c r="F52" s="95">
        <v>49</v>
      </c>
      <c r="G52" s="95">
        <v>20</v>
      </c>
      <c r="H52" s="821">
        <f>(G52/F52)</f>
        <v>0.40816326530612246</v>
      </c>
      <c r="I52" s="929">
        <f>(C52-F52)</f>
        <v>-19</v>
      </c>
      <c r="J52" s="928">
        <f>(I52/F52)</f>
        <v>-0.38775510204081631</v>
      </c>
      <c r="K52" s="287">
        <v>23</v>
      </c>
      <c r="L52" s="287">
        <v>21</v>
      </c>
      <c r="M52" s="392">
        <f>(C52/C$15)</f>
        <v>1.6088378827693462E-3</v>
      </c>
      <c r="N52" s="821">
        <f>(F52/F$15)</f>
        <v>2.872720877059272E-3</v>
      </c>
      <c r="O52" s="820">
        <f>(D52-G52)</f>
        <v>10</v>
      </c>
      <c r="P52" s="392">
        <f>(O52/G52)</f>
        <v>0.5</v>
      </c>
      <c r="Q52" s="287">
        <v>23</v>
      </c>
      <c r="R52" s="830">
        <v>24</v>
      </c>
      <c r="S52" s="392">
        <f>(D52/D$15)</f>
        <v>2.3121387283236996E-3</v>
      </c>
      <c r="T52" s="819">
        <f>(G52/G$15)</f>
        <v>1.8005041411595247E-3</v>
      </c>
      <c r="U52" s="418">
        <v>226576.96666666667</v>
      </c>
      <c r="V52" s="418">
        <v>205050</v>
      </c>
      <c r="W52" s="818">
        <f>(U52-V52)</f>
        <v>21526.966666666674</v>
      </c>
      <c r="X52" s="817">
        <f>(W52/V52)</f>
        <v>0.10498398764528981</v>
      </c>
    </row>
    <row r="53" spans="2:24" x14ac:dyDescent="0.2">
      <c r="B53" s="692" t="s">
        <v>346</v>
      </c>
      <c r="C53" s="95">
        <v>92</v>
      </c>
      <c r="D53" s="393">
        <v>92</v>
      </c>
      <c r="E53" s="819">
        <f>(D53/C53)</f>
        <v>1</v>
      </c>
      <c r="F53" s="95">
        <v>224</v>
      </c>
      <c r="G53" s="95">
        <v>224</v>
      </c>
      <c r="H53" s="821">
        <f>(G53/F53)</f>
        <v>1</v>
      </c>
      <c r="I53" s="929">
        <f>(C53-F53)</f>
        <v>-132</v>
      </c>
      <c r="J53" s="928">
        <f>(I53/F53)</f>
        <v>-0.5892857142857143</v>
      </c>
      <c r="K53" s="287">
        <v>19</v>
      </c>
      <c r="L53" s="287">
        <v>15</v>
      </c>
      <c r="M53" s="392">
        <f>(C53/C$15)</f>
        <v>4.9337695071593286E-3</v>
      </c>
      <c r="N53" s="821">
        <f>(F53/F$15)</f>
        <v>1.3132438295128101E-2</v>
      </c>
      <c r="O53" s="820">
        <f>(D53-G53)</f>
        <v>-132</v>
      </c>
      <c r="P53" s="392">
        <f>(O53/G53)</f>
        <v>-0.5892857142857143</v>
      </c>
      <c r="Q53" s="287">
        <v>18</v>
      </c>
      <c r="R53" s="830">
        <v>12</v>
      </c>
      <c r="S53" s="392">
        <f>(D53/D$15)</f>
        <v>7.0905587668593445E-3</v>
      </c>
      <c r="T53" s="819">
        <f>(G53/G$15)</f>
        <v>2.0165646380986675E-2</v>
      </c>
      <c r="U53" s="418">
        <v>398266.90217391303</v>
      </c>
      <c r="V53" s="418">
        <v>298028.18303571426</v>
      </c>
      <c r="W53" s="818">
        <f>(U53-V53)</f>
        <v>100238.71913819876</v>
      </c>
      <c r="X53" s="817">
        <f>(W53/V53)</f>
        <v>0.33633973175680049</v>
      </c>
    </row>
    <row r="54" spans="2:24" x14ac:dyDescent="0.2">
      <c r="B54" s="692" t="s">
        <v>145</v>
      </c>
      <c r="C54" s="95">
        <v>310</v>
      </c>
      <c r="D54" s="393">
        <v>306</v>
      </c>
      <c r="E54" s="819">
        <f>(D54/C54)</f>
        <v>0.98709677419354835</v>
      </c>
      <c r="F54" s="95">
        <v>320</v>
      </c>
      <c r="G54" s="95">
        <v>218</v>
      </c>
      <c r="H54" s="821">
        <f>(G54/F54)</f>
        <v>0.68125000000000002</v>
      </c>
      <c r="I54" s="929">
        <f>(C54-F54)</f>
        <v>-10</v>
      </c>
      <c r="J54" s="928">
        <f>(I54/F54)</f>
        <v>-3.125E-2</v>
      </c>
      <c r="K54" s="287">
        <v>12</v>
      </c>
      <c r="L54" s="287">
        <v>12</v>
      </c>
      <c r="M54" s="392">
        <f>(C54/C$15)</f>
        <v>1.6624658121949912E-2</v>
      </c>
      <c r="N54" s="821">
        <f>(F54/F$15)</f>
        <v>1.8760626135897285E-2</v>
      </c>
      <c r="O54" s="820">
        <f>(D54-G54)</f>
        <v>88</v>
      </c>
      <c r="P54" s="392">
        <f>(O54/G54)</f>
        <v>0.40366972477064222</v>
      </c>
      <c r="Q54" s="287">
        <v>10</v>
      </c>
      <c r="R54" s="830">
        <v>15</v>
      </c>
      <c r="S54" s="392">
        <f>(D54/D$15)</f>
        <v>2.3583815028901733E-2</v>
      </c>
      <c r="T54" s="819">
        <f>(G54/G$15)</f>
        <v>1.9625495138638819E-2</v>
      </c>
      <c r="U54" s="418">
        <v>242226.86274509804</v>
      </c>
      <c r="V54" s="418">
        <v>241377.59174311926</v>
      </c>
      <c r="W54" s="818">
        <f>(U54-V54)</f>
        <v>849.27100197877735</v>
      </c>
      <c r="X54" s="817">
        <f>(W54/V54)</f>
        <v>3.5184334877389743E-3</v>
      </c>
    </row>
    <row r="55" spans="2:24" x14ac:dyDescent="0.2">
      <c r="B55" s="692"/>
      <c r="C55" s="95"/>
      <c r="D55" s="393"/>
      <c r="E55" s="398"/>
      <c r="F55" s="113"/>
      <c r="G55" s="95"/>
      <c r="H55" s="821"/>
      <c r="I55" s="929"/>
      <c r="J55" s="928"/>
      <c r="K55" s="398"/>
      <c r="L55" s="287"/>
      <c r="M55" s="392"/>
      <c r="N55" s="821"/>
      <c r="O55" s="820"/>
      <c r="P55" s="392"/>
      <c r="Q55" s="398"/>
      <c r="R55" s="830"/>
      <c r="S55" s="392"/>
      <c r="T55" s="845"/>
      <c r="U55" s="418"/>
      <c r="V55" s="418"/>
      <c r="W55" s="828"/>
      <c r="X55" s="817"/>
    </row>
    <row r="56" spans="2:24" x14ac:dyDescent="0.2">
      <c r="B56" s="585" t="s">
        <v>208</v>
      </c>
      <c r="C56" s="73">
        <v>628</v>
      </c>
      <c r="D56" s="402">
        <v>540</v>
      </c>
      <c r="E56" s="824">
        <f>(D56/C56)</f>
        <v>0.85987261146496818</v>
      </c>
      <c r="F56" s="73">
        <v>421</v>
      </c>
      <c r="G56" s="73">
        <v>419</v>
      </c>
      <c r="H56" s="827">
        <f>(G56/F56)</f>
        <v>0.99524940617577196</v>
      </c>
      <c r="I56" s="932">
        <f>(C56-F56)</f>
        <v>207</v>
      </c>
      <c r="J56" s="931">
        <f>(I56/F56)</f>
        <v>0.49168646080760092</v>
      </c>
      <c r="K56" s="310"/>
      <c r="L56" s="310"/>
      <c r="M56" s="401">
        <f>(C56/C$15)</f>
        <v>3.3678339679304982E-2</v>
      </c>
      <c r="N56" s="827">
        <f>(F56/F$15)</f>
        <v>2.4681948760039867E-2</v>
      </c>
      <c r="O56" s="826">
        <f>(D56-G56)</f>
        <v>121</v>
      </c>
      <c r="P56" s="401">
        <f>(O56/G56)</f>
        <v>0.28878281622911695</v>
      </c>
      <c r="Q56" s="310"/>
      <c r="R56" s="834"/>
      <c r="S56" s="401">
        <f>(D56/D$15)</f>
        <v>4.161849710982659E-2</v>
      </c>
      <c r="T56" s="824">
        <f>(G56/G$15)</f>
        <v>3.7720561757292041E-2</v>
      </c>
      <c r="U56" s="415">
        <v>246579.88148148148</v>
      </c>
      <c r="V56" s="415">
        <v>236899.94988066825</v>
      </c>
      <c r="W56" s="823">
        <f>(U56-V56)</f>
        <v>9679.93160081323</v>
      </c>
      <c r="X56" s="822">
        <f>(W56/V56)</f>
        <v>4.0860842755303349E-2</v>
      </c>
    </row>
    <row r="57" spans="2:24" x14ac:dyDescent="0.2">
      <c r="B57" s="692" t="s">
        <v>345</v>
      </c>
      <c r="C57" s="95">
        <v>59</v>
      </c>
      <c r="D57" s="393">
        <v>59</v>
      </c>
      <c r="E57" s="819">
        <f>(D57/C57)</f>
        <v>1</v>
      </c>
      <c r="F57" s="95">
        <v>46</v>
      </c>
      <c r="G57" s="95">
        <v>46</v>
      </c>
      <c r="H57" s="821">
        <f>(G57/F57)</f>
        <v>1</v>
      </c>
      <c r="I57" s="929">
        <f>(C57-F57)</f>
        <v>13</v>
      </c>
      <c r="J57" s="928">
        <f>(I57/F57)</f>
        <v>0.28260869565217389</v>
      </c>
      <c r="K57" s="287">
        <v>20</v>
      </c>
      <c r="L57" s="287">
        <v>22</v>
      </c>
      <c r="M57" s="392">
        <f>(C57/C$15)</f>
        <v>3.1640478361130478E-3</v>
      </c>
      <c r="N57" s="821">
        <f>(F57/F$15)</f>
        <v>2.6968400070352346E-3</v>
      </c>
      <c r="O57" s="820">
        <f>(D57-G57)</f>
        <v>13</v>
      </c>
      <c r="P57" s="392">
        <f>(O57/G57)</f>
        <v>0.28260869565217389</v>
      </c>
      <c r="Q57" s="287">
        <v>20</v>
      </c>
      <c r="R57" s="830">
        <v>20</v>
      </c>
      <c r="S57" s="392">
        <f>(D57/D$15)</f>
        <v>4.5472061657032756E-3</v>
      </c>
      <c r="T57" s="819">
        <f>(G57/G$15)</f>
        <v>4.1411595246669064E-3</v>
      </c>
      <c r="U57" s="418">
        <v>179524.57627118644</v>
      </c>
      <c r="V57" s="418">
        <v>161446.52173913043</v>
      </c>
      <c r="W57" s="818">
        <f>(U57-V57)</f>
        <v>18078.054532056005</v>
      </c>
      <c r="X57" s="817">
        <f>(W57/V57)</f>
        <v>0.11197549713252419</v>
      </c>
    </row>
    <row r="58" spans="2:24" x14ac:dyDescent="0.2">
      <c r="B58" s="692" t="s">
        <v>344</v>
      </c>
      <c r="C58" s="95">
        <v>155</v>
      </c>
      <c r="D58" s="393">
        <v>155</v>
      </c>
      <c r="E58" s="819">
        <f>(D58/C58)</f>
        <v>1</v>
      </c>
      <c r="F58" s="95">
        <v>109</v>
      </c>
      <c r="G58" s="95">
        <v>109</v>
      </c>
      <c r="H58" s="821">
        <f>(G58/F58)</f>
        <v>1</v>
      </c>
      <c r="I58" s="929">
        <f>(C58-F58)</f>
        <v>46</v>
      </c>
      <c r="J58" s="928">
        <f>(I58/F58)</f>
        <v>0.42201834862385323</v>
      </c>
      <c r="K58" s="287">
        <v>17</v>
      </c>
      <c r="L58" s="287">
        <v>19</v>
      </c>
      <c r="M58" s="392">
        <f>(C58/C$15)</f>
        <v>8.3123290609749562E-3</v>
      </c>
      <c r="N58" s="821">
        <f>(F58/F$15)</f>
        <v>6.3903382775400133E-3</v>
      </c>
      <c r="O58" s="820">
        <f>(D58-G58)</f>
        <v>46</v>
      </c>
      <c r="P58" s="392">
        <f>(O58/G58)</f>
        <v>0.42201834862385323</v>
      </c>
      <c r="Q58" s="287">
        <v>16</v>
      </c>
      <c r="R58" s="830">
        <v>17</v>
      </c>
      <c r="S58" s="392">
        <f>(D58/D$15)</f>
        <v>1.1946050096339113E-2</v>
      </c>
      <c r="T58" s="819">
        <f>(G58/G$15)</f>
        <v>9.8127475693194095E-3</v>
      </c>
      <c r="U58" s="418">
        <v>238202.30967741937</v>
      </c>
      <c r="V58" s="418">
        <v>222516.376146789</v>
      </c>
      <c r="W58" s="818">
        <f>(U58-V58)</f>
        <v>15685.933530630369</v>
      </c>
      <c r="X58" s="817">
        <f>(W58/V58)</f>
        <v>7.0493389305795254E-2</v>
      </c>
    </row>
    <row r="59" spans="2:24" x14ac:dyDescent="0.2">
      <c r="B59" s="692" t="s">
        <v>343</v>
      </c>
      <c r="C59" s="95">
        <v>28</v>
      </c>
      <c r="D59" s="393">
        <v>28</v>
      </c>
      <c r="E59" s="819">
        <f>(D59/C59)</f>
        <v>1</v>
      </c>
      <c r="F59" s="95">
        <v>25</v>
      </c>
      <c r="G59" s="95">
        <v>25</v>
      </c>
      <c r="H59" s="821">
        <f>(G59/F59)</f>
        <v>1</v>
      </c>
      <c r="I59" s="929">
        <f>(C59-F59)</f>
        <v>3</v>
      </c>
      <c r="J59" s="928">
        <f>(I59/F59)</f>
        <v>0.12</v>
      </c>
      <c r="K59" s="287">
        <v>24</v>
      </c>
      <c r="L59" s="287">
        <v>24</v>
      </c>
      <c r="M59" s="392">
        <f>(C59/C$15)</f>
        <v>1.5015820239180566E-3</v>
      </c>
      <c r="N59" s="821">
        <f>(F59/F$15)</f>
        <v>1.4656739168669754E-3</v>
      </c>
      <c r="O59" s="820">
        <f>(D59-G59)</f>
        <v>3</v>
      </c>
      <c r="P59" s="392">
        <f>(O59/G59)</f>
        <v>0.12</v>
      </c>
      <c r="Q59" s="287">
        <v>24</v>
      </c>
      <c r="R59" s="830">
        <v>23</v>
      </c>
      <c r="S59" s="392">
        <f>(D59/D$15)</f>
        <v>2.1579961464354529E-3</v>
      </c>
      <c r="T59" s="819">
        <f>(G59/G$15)</f>
        <v>2.2506301764494059E-3</v>
      </c>
      <c r="U59" s="418">
        <v>256598.92857142858</v>
      </c>
      <c r="V59" s="418">
        <v>301136.88</v>
      </c>
      <c r="W59" s="818">
        <f>(U59-V59)</f>
        <v>-44537.951428571425</v>
      </c>
      <c r="X59" s="817">
        <f>(W59/V59)</f>
        <v>-0.14789935868556328</v>
      </c>
    </row>
    <row r="60" spans="2:24" x14ac:dyDescent="0.2">
      <c r="B60" s="692" t="s">
        <v>342</v>
      </c>
      <c r="C60" s="95">
        <v>279</v>
      </c>
      <c r="D60" s="393">
        <v>209</v>
      </c>
      <c r="E60" s="819">
        <f>(D60/C60)</f>
        <v>0.74910394265232971</v>
      </c>
      <c r="F60" s="95">
        <v>168</v>
      </c>
      <c r="G60" s="95">
        <v>166</v>
      </c>
      <c r="H60" s="821">
        <f>(G60/F60)</f>
        <v>0.98809523809523814</v>
      </c>
      <c r="I60" s="929">
        <f>(C60-F60)</f>
        <v>111</v>
      </c>
      <c r="J60" s="928">
        <f>(I60/F60)</f>
        <v>0.6607142857142857</v>
      </c>
      <c r="K60" s="287">
        <v>13</v>
      </c>
      <c r="L60" s="287">
        <v>17</v>
      </c>
      <c r="M60" s="392">
        <f>(C60/C$15)</f>
        <v>1.4962192309754921E-2</v>
      </c>
      <c r="N60" s="821">
        <f>(F60/F$15)</f>
        <v>9.8493287213460741E-3</v>
      </c>
      <c r="O60" s="820">
        <f>(D60-G60)</f>
        <v>43</v>
      </c>
      <c r="P60" s="392">
        <f>(O60/G60)</f>
        <v>0.25903614457831325</v>
      </c>
      <c r="Q60" s="287">
        <v>12</v>
      </c>
      <c r="R60" s="830">
        <v>16</v>
      </c>
      <c r="S60" s="392">
        <f>(D60/D$15)</f>
        <v>1.6107899807321774E-2</v>
      </c>
      <c r="T60" s="819">
        <f>(G60/G$15)</f>
        <v>1.4944184371624055E-2</v>
      </c>
      <c r="U60" s="418">
        <v>228566.95215311006</v>
      </c>
      <c r="V60" s="418">
        <v>205104.13855421686</v>
      </c>
      <c r="W60" s="818">
        <f>(U60-V60)</f>
        <v>23462.813598893204</v>
      </c>
      <c r="X60" s="817">
        <f>(W60/V60)</f>
        <v>0.11439463759377574</v>
      </c>
    </row>
    <row r="61" spans="2:24" x14ac:dyDescent="0.2">
      <c r="B61" s="692" t="s">
        <v>341</v>
      </c>
      <c r="C61" s="95">
        <v>107</v>
      </c>
      <c r="D61" s="393">
        <v>89</v>
      </c>
      <c r="E61" s="819">
        <f>(D61/C61)</f>
        <v>0.83177570093457942</v>
      </c>
      <c r="F61" s="95">
        <v>73</v>
      </c>
      <c r="G61" s="95">
        <v>73</v>
      </c>
      <c r="H61" s="821">
        <f>(G61/F61)</f>
        <v>1</v>
      </c>
      <c r="I61" s="929">
        <f>(C61-F61)</f>
        <v>34</v>
      </c>
      <c r="J61" s="928">
        <f>(I61/F61)</f>
        <v>0.46575342465753422</v>
      </c>
      <c r="K61" s="287">
        <v>18</v>
      </c>
      <c r="L61" s="287">
        <v>20</v>
      </c>
      <c r="M61" s="392">
        <f>(C61/C$15)</f>
        <v>5.7381884485440014E-3</v>
      </c>
      <c r="N61" s="821">
        <f>(F61/F$15)</f>
        <v>4.2797678372515678E-3</v>
      </c>
      <c r="O61" s="820">
        <f>(D61-G61)</f>
        <v>16</v>
      </c>
      <c r="P61" s="392">
        <f>(O61/G61)</f>
        <v>0.21917808219178081</v>
      </c>
      <c r="Q61" s="287">
        <v>19</v>
      </c>
      <c r="R61" s="830">
        <v>19</v>
      </c>
      <c r="S61" s="392">
        <f>(D61/D$15)</f>
        <v>6.8593448940269747E-3</v>
      </c>
      <c r="T61" s="819">
        <f>(G61/G$15)</f>
        <v>6.5718401152322654E-3</v>
      </c>
      <c r="U61" s="418">
        <v>344770.39325842698</v>
      </c>
      <c r="V61" s="418">
        <v>356226.64383561641</v>
      </c>
      <c r="W61" s="818">
        <f>(U61-V61)</f>
        <v>-11456.250577189436</v>
      </c>
      <c r="X61" s="817">
        <f>(W61/V61)</f>
        <v>-3.2160004804345887E-2</v>
      </c>
    </row>
    <row r="62" spans="2:24" x14ac:dyDescent="0.2">
      <c r="B62" s="692"/>
      <c r="C62" s="95"/>
      <c r="D62" s="393"/>
      <c r="E62" s="398"/>
      <c r="F62" s="113"/>
      <c r="G62" s="95"/>
      <c r="H62" s="821"/>
      <c r="I62" s="929"/>
      <c r="J62" s="928"/>
      <c r="K62" s="398"/>
      <c r="L62" s="287"/>
      <c r="M62" s="392"/>
      <c r="N62" s="821"/>
      <c r="O62" s="820"/>
      <c r="P62" s="392"/>
      <c r="Q62" s="398"/>
      <c r="R62" s="830"/>
      <c r="S62" s="392"/>
      <c r="T62" s="845"/>
      <c r="U62" s="418"/>
      <c r="V62" s="418"/>
      <c r="W62" s="828"/>
      <c r="X62" s="817"/>
    </row>
    <row r="63" spans="2:24" x14ac:dyDescent="0.2">
      <c r="B63" s="585" t="s">
        <v>207</v>
      </c>
      <c r="C63" s="73">
        <v>516</v>
      </c>
      <c r="D63" s="402">
        <v>448</v>
      </c>
      <c r="E63" s="824">
        <f>(D63/C63)</f>
        <v>0.86821705426356588</v>
      </c>
      <c r="F63" s="73">
        <v>620</v>
      </c>
      <c r="G63" s="73">
        <v>382</v>
      </c>
      <c r="H63" s="827">
        <f>(G63/F63)</f>
        <v>0.61612903225806448</v>
      </c>
      <c r="I63" s="932">
        <f>(C63-F63)</f>
        <v>-104</v>
      </c>
      <c r="J63" s="931">
        <f>(I63/F63)</f>
        <v>-0.16774193548387098</v>
      </c>
      <c r="K63" s="825"/>
      <c r="L63" s="310"/>
      <c r="M63" s="401">
        <f>(C63/C$15)</f>
        <v>2.7672011583632757E-2</v>
      </c>
      <c r="N63" s="827">
        <f>(F63/F$15)</f>
        <v>3.6348713138300993E-2</v>
      </c>
      <c r="O63" s="826">
        <f>(D63-G63)</f>
        <v>66</v>
      </c>
      <c r="P63" s="401">
        <f>(O63/G63)</f>
        <v>0.17277486910994763</v>
      </c>
      <c r="Q63" s="825"/>
      <c r="R63" s="834"/>
      <c r="S63" s="401">
        <f>(D63/D$15)</f>
        <v>3.4527938342967246E-2</v>
      </c>
      <c r="T63" s="824">
        <f>(G63/G$15)</f>
        <v>3.4389629096146922E-2</v>
      </c>
      <c r="U63" s="415">
        <v>192871.53125</v>
      </c>
      <c r="V63" s="415">
        <v>198988.7277486911</v>
      </c>
      <c r="W63" s="823">
        <f>(U63-V63)</f>
        <v>-6117.1964986911044</v>
      </c>
      <c r="X63" s="822">
        <f>(W63/V63)</f>
        <v>-3.0741422229789303E-2</v>
      </c>
    </row>
    <row r="64" spans="2:24" x14ac:dyDescent="0.2">
      <c r="B64" s="692" t="s">
        <v>340</v>
      </c>
      <c r="C64" s="95">
        <v>54</v>
      </c>
      <c r="D64" s="393">
        <v>52</v>
      </c>
      <c r="E64" s="819">
        <f>(D64/C64)</f>
        <v>0.96296296296296291</v>
      </c>
      <c r="F64" s="95">
        <v>36</v>
      </c>
      <c r="G64" s="95">
        <v>36</v>
      </c>
      <c r="H64" s="821">
        <f>(G64/F64)</f>
        <v>1</v>
      </c>
      <c r="I64" s="929">
        <f>(C64-F64)</f>
        <v>18</v>
      </c>
      <c r="J64" s="928">
        <f>(I64/F64)</f>
        <v>0.5</v>
      </c>
      <c r="K64" s="289">
        <v>21</v>
      </c>
      <c r="L64" s="287">
        <v>23</v>
      </c>
      <c r="M64" s="392">
        <f>(C64/C$15)</f>
        <v>2.8959081889848234E-3</v>
      </c>
      <c r="N64" s="821">
        <f>(F64/F$15)</f>
        <v>2.1105704402884446E-3</v>
      </c>
      <c r="O64" s="820">
        <f>(D64-G64)</f>
        <v>16</v>
      </c>
      <c r="P64" s="392">
        <f>(O64/G64)</f>
        <v>0.44444444444444442</v>
      </c>
      <c r="Q64" s="289">
        <v>21</v>
      </c>
      <c r="R64" s="830">
        <v>21</v>
      </c>
      <c r="S64" s="392">
        <f>(D64/D$15)</f>
        <v>4.0077071290944124E-3</v>
      </c>
      <c r="T64" s="819">
        <f>(G64/G$15)</f>
        <v>3.2409074540871445E-3</v>
      </c>
      <c r="U64" s="418">
        <v>218899.80769230769</v>
      </c>
      <c r="V64" s="418">
        <v>252861.55555555556</v>
      </c>
      <c r="W64" s="818">
        <f>(U64-V64)</f>
        <v>-33961.747863247874</v>
      </c>
      <c r="X64" s="817">
        <f>(W64/V64)</f>
        <v>-0.13430965331456338</v>
      </c>
    </row>
    <row r="65" spans="2:24" x14ac:dyDescent="0.2">
      <c r="B65" s="692" t="s">
        <v>339</v>
      </c>
      <c r="C65" s="95">
        <v>36</v>
      </c>
      <c r="D65" s="393">
        <v>36</v>
      </c>
      <c r="E65" s="819">
        <f>(D65/C65)</f>
        <v>1</v>
      </c>
      <c r="F65" s="95">
        <v>181</v>
      </c>
      <c r="G65" s="95">
        <v>31</v>
      </c>
      <c r="H65" s="821">
        <f>(G65/F65)</f>
        <v>0.17127071823204421</v>
      </c>
      <c r="I65" s="929">
        <f>(C65-F65)</f>
        <v>-145</v>
      </c>
      <c r="J65" s="928">
        <f>(I65/F65)</f>
        <v>-0.80110497237569056</v>
      </c>
      <c r="K65" s="289">
        <v>22</v>
      </c>
      <c r="L65" s="287">
        <v>16</v>
      </c>
      <c r="M65" s="392">
        <f>(C65/C$15)</f>
        <v>1.9306054593232155E-3</v>
      </c>
      <c r="N65" s="821">
        <f>(F65/F$15)</f>
        <v>1.0611479158116902E-2</v>
      </c>
      <c r="O65" s="820">
        <f>(D65-G65)</f>
        <v>5</v>
      </c>
      <c r="P65" s="392">
        <f>(O65/G65)</f>
        <v>0.16129032258064516</v>
      </c>
      <c r="Q65" s="289">
        <v>22</v>
      </c>
      <c r="R65" s="830">
        <v>22</v>
      </c>
      <c r="S65" s="392">
        <f>(D65/D$15)</f>
        <v>2.7745664739884392E-3</v>
      </c>
      <c r="T65" s="819">
        <f>(G65/G$15)</f>
        <v>2.7907814187972634E-3</v>
      </c>
      <c r="U65" s="418">
        <v>187527.22222222222</v>
      </c>
      <c r="V65" s="418">
        <v>199001.61290322582</v>
      </c>
      <c r="W65" s="818">
        <f>(U65-V65)</f>
        <v>-11474.390681003599</v>
      </c>
      <c r="X65" s="817">
        <f>(W65/V65)</f>
        <v>-5.7659787343450217E-2</v>
      </c>
    </row>
    <row r="66" spans="2:24" x14ac:dyDescent="0.2">
      <c r="B66" s="692" t="s">
        <v>338</v>
      </c>
      <c r="C66" s="95">
        <v>187</v>
      </c>
      <c r="D66" s="393">
        <v>171</v>
      </c>
      <c r="E66" s="819">
        <f>(D66/C66)</f>
        <v>0.91443850267379678</v>
      </c>
      <c r="F66" s="95">
        <v>137</v>
      </c>
      <c r="G66" s="95">
        <v>93</v>
      </c>
      <c r="H66" s="821">
        <f>(G66/F66)</f>
        <v>0.67883211678832112</v>
      </c>
      <c r="I66" s="929">
        <f>(C66-F66)</f>
        <v>50</v>
      </c>
      <c r="J66" s="928">
        <f>(I66/F66)</f>
        <v>0.36496350364963503</v>
      </c>
      <c r="K66" s="289">
        <v>15</v>
      </c>
      <c r="L66" s="287">
        <v>18</v>
      </c>
      <c r="M66" s="392">
        <f>(C66/C$15)</f>
        <v>1.0028422802595591E-2</v>
      </c>
      <c r="N66" s="821">
        <f>(F66/F$15)</f>
        <v>8.0318930644310248E-3</v>
      </c>
      <c r="O66" s="820">
        <f>(D66-G66)</f>
        <v>78</v>
      </c>
      <c r="P66" s="392">
        <f>(O66/G66)</f>
        <v>0.83870967741935487</v>
      </c>
      <c r="Q66" s="289">
        <v>15</v>
      </c>
      <c r="R66" s="830">
        <v>18</v>
      </c>
      <c r="S66" s="392">
        <f>(D66/D$15)</f>
        <v>1.3179190751445087E-2</v>
      </c>
      <c r="T66" s="819">
        <f>(G66/G$15)</f>
        <v>8.3723442563917901E-3</v>
      </c>
      <c r="U66" s="418">
        <v>163612.70175438595</v>
      </c>
      <c r="V66" s="418">
        <v>168293.08602150538</v>
      </c>
      <c r="W66" s="818">
        <f>(U66-V66)</f>
        <v>-4680.3842671194288</v>
      </c>
      <c r="X66" s="817">
        <f>(W66/V66)</f>
        <v>-2.7810912365831504E-2</v>
      </c>
    </row>
    <row r="67" spans="2:24" x14ac:dyDescent="0.2">
      <c r="B67" s="692" t="s">
        <v>337</v>
      </c>
      <c r="C67" s="95">
        <v>239</v>
      </c>
      <c r="D67" s="393">
        <v>189</v>
      </c>
      <c r="E67" s="819">
        <f>(D67/C67)</f>
        <v>0.79079497907949792</v>
      </c>
      <c r="F67" s="95">
        <v>266</v>
      </c>
      <c r="G67" s="95">
        <v>222</v>
      </c>
      <c r="H67" s="821">
        <f>(G67/F67)</f>
        <v>0.83458646616541354</v>
      </c>
      <c r="I67" s="929">
        <f>(C67-F67)</f>
        <v>-27</v>
      </c>
      <c r="J67" s="928">
        <f>(I67/F67)</f>
        <v>-0.10150375939849623</v>
      </c>
      <c r="K67" s="289">
        <v>14</v>
      </c>
      <c r="L67" s="287">
        <v>14</v>
      </c>
      <c r="M67" s="392">
        <f>(C67/C$15)</f>
        <v>1.2817075132729125E-2</v>
      </c>
      <c r="N67" s="821">
        <f>(F67/F$15)</f>
        <v>1.5594770475464618E-2</v>
      </c>
      <c r="O67" s="820">
        <f>(D67-G67)</f>
        <v>-33</v>
      </c>
      <c r="P67" s="392">
        <f>(O67/G67)</f>
        <v>-0.14864864864864866</v>
      </c>
      <c r="Q67" s="289">
        <v>13</v>
      </c>
      <c r="R67" s="830">
        <v>13</v>
      </c>
      <c r="S67" s="392">
        <f>(D67/D$15)</f>
        <v>1.4566473988439306E-2</v>
      </c>
      <c r="T67" s="819">
        <f>(G67/G$15)</f>
        <v>1.9985595966870724E-2</v>
      </c>
      <c r="U67" s="418">
        <v>213200.55026455026</v>
      </c>
      <c r="V67" s="418">
        <v>203109.77927927929</v>
      </c>
      <c r="W67" s="818">
        <f>(U67-V67)</f>
        <v>10090.770985270967</v>
      </c>
      <c r="X67" s="817">
        <f>(W67/V67)</f>
        <v>4.9681364536347562E-2</v>
      </c>
    </row>
    <row r="68" spans="2:24" ht="15" thickBot="1" x14ac:dyDescent="0.25">
      <c r="B68" s="927"/>
      <c r="C68" s="551"/>
      <c r="D68" s="926"/>
      <c r="E68" s="925"/>
      <c r="F68" s="712"/>
      <c r="G68" s="712"/>
      <c r="H68" s="398"/>
      <c r="I68" s="924"/>
      <c r="J68" s="809"/>
      <c r="K68" s="809"/>
      <c r="L68" s="809"/>
      <c r="M68" s="812"/>
      <c r="N68" s="811"/>
      <c r="O68" s="810"/>
      <c r="P68" s="809"/>
      <c r="Q68" s="809"/>
      <c r="R68" s="809"/>
      <c r="S68" s="809"/>
      <c r="T68" s="808"/>
      <c r="U68" s="712"/>
      <c r="V68" s="712"/>
      <c r="W68" s="807"/>
      <c r="X68" s="806"/>
    </row>
    <row r="69" spans="2:24" ht="15" thickTop="1" x14ac:dyDescent="0.2">
      <c r="B69" s="776"/>
      <c r="C69" s="776"/>
      <c r="D69" s="776"/>
      <c r="E69" s="776"/>
      <c r="F69" s="776"/>
      <c r="G69" s="776"/>
      <c r="H69" s="805"/>
      <c r="I69" s="805"/>
      <c r="J69" s="805"/>
      <c r="K69" s="805"/>
      <c r="L69" s="805"/>
      <c r="M69" s="805"/>
      <c r="N69" s="805"/>
      <c r="O69" s="805"/>
      <c r="P69" s="805"/>
      <c r="Q69" s="805"/>
      <c r="R69" s="805"/>
      <c r="S69" s="805"/>
      <c r="T69" s="776"/>
      <c r="U69" s="776"/>
      <c r="V69" s="465"/>
      <c r="W69" s="465"/>
      <c r="X69" s="465"/>
    </row>
    <row r="70" spans="2:24" x14ac:dyDescent="0.2">
      <c r="B70" s="804"/>
      <c r="C70" s="5"/>
      <c r="D70" s="294"/>
      <c r="E70" s="294"/>
      <c r="F70" s="364"/>
      <c r="G70" s="364"/>
      <c r="H70" s="803"/>
      <c r="I70" s="803"/>
      <c r="J70" s="803"/>
      <c r="K70" s="803"/>
      <c r="L70" s="803"/>
      <c r="M70" s="803"/>
      <c r="N70" s="803"/>
      <c r="O70" s="803"/>
      <c r="P70" s="803"/>
      <c r="Q70" s="803"/>
      <c r="R70" s="803"/>
      <c r="S70" s="803"/>
      <c r="T70" s="364"/>
      <c r="U70" s="364"/>
    </row>
    <row r="71" spans="2:24" x14ac:dyDescent="0.2">
      <c r="B71" s="154" t="s">
        <v>141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</row>
    <row r="72" spans="2:24" x14ac:dyDescent="0.2">
      <c r="B72" s="154" t="s">
        <v>142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</row>
  </sheetData>
  <mergeCells count="33">
    <mergeCell ref="U11:U13"/>
    <mergeCell ref="V11:V13"/>
    <mergeCell ref="W11:X11"/>
    <mergeCell ref="W12:W13"/>
    <mergeCell ref="X12:X13"/>
    <mergeCell ref="U9:X10"/>
    <mergeCell ref="I11:I13"/>
    <mergeCell ref="J11:J13"/>
    <mergeCell ref="K11:K13"/>
    <mergeCell ref="L11:L13"/>
    <mergeCell ref="M11:M13"/>
    <mergeCell ref="N11:N13"/>
    <mergeCell ref="Q11:Q13"/>
    <mergeCell ref="R11:R13"/>
    <mergeCell ref="Q9:R10"/>
    <mergeCell ref="H9:H13"/>
    <mergeCell ref="I9:J10"/>
    <mergeCell ref="K9:L10"/>
    <mergeCell ref="M9:N10"/>
    <mergeCell ref="O9:P10"/>
    <mergeCell ref="S9:T10"/>
    <mergeCell ref="S11:S13"/>
    <mergeCell ref="T11:T13"/>
    <mergeCell ref="B6:B13"/>
    <mergeCell ref="C6:E8"/>
    <mergeCell ref="F6:H8"/>
    <mergeCell ref="I6:N8"/>
    <mergeCell ref="O6:X8"/>
    <mergeCell ref="C9:C13"/>
    <mergeCell ref="D9:D13"/>
    <mergeCell ref="E9:E13"/>
    <mergeCell ref="F9:F13"/>
    <mergeCell ref="G9:G13"/>
  </mergeCells>
  <pageMargins left="0.7" right="0.7" top="0.75" bottom="0.75" header="0.3" footer="0.3"/>
  <pageSetup paperSize="3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8128BEA5D14947BA1D52EFA7FEC58E" ma:contentTypeVersion="1" ma:contentTypeDescription="Create a new document." ma:contentTypeScope="" ma:versionID="ff1517a6c7bf4c7204f9d5e0bd821a4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5D28F-A3F3-4FE6-91E3-C01499595263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2CB55A-3591-408B-B548-6833033BF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1F5712-32D5-4349-91EA-368F3E002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Table 1</vt:lpstr>
      <vt:lpstr>Table 1A</vt:lpstr>
      <vt:lpstr>Table 1B</vt:lpstr>
      <vt:lpstr>Table 1C</vt:lpstr>
      <vt:lpstr>Table 1D</vt:lpstr>
      <vt:lpstr>Table 2</vt:lpstr>
      <vt:lpstr>Table 2A.1</vt:lpstr>
      <vt:lpstr>Table 2A2</vt:lpstr>
      <vt:lpstr>Table 2A.3</vt:lpstr>
      <vt:lpstr>Table 2B.1</vt:lpstr>
      <vt:lpstr>Table 2B.2</vt:lpstr>
      <vt:lpstr>Table 2B.3</vt:lpstr>
      <vt:lpstr>Table 3A</vt:lpstr>
      <vt:lpstr>Table 3B</vt:lpstr>
      <vt:lpstr>Table 3C</vt:lpstr>
      <vt:lpstr>'Table 1A'!Print_Area</vt:lpstr>
      <vt:lpstr>'Table 1B'!Print_Area</vt:lpstr>
      <vt:lpstr>'Table 1C'!Print_Area</vt:lpstr>
      <vt:lpstr>'Table 1D'!Print_Area</vt:lpstr>
      <vt:lpstr>'Table 2'!Print_Area</vt:lpstr>
      <vt:lpstr>'Table 2A.1'!Print_Area</vt:lpstr>
      <vt:lpstr>'Table 2A.3'!Print_Area</vt:lpstr>
      <vt:lpstr>'Table 2A2'!Print_Area</vt:lpstr>
      <vt:lpstr>'Table 2B.1'!Print_Area</vt:lpstr>
      <vt:lpstr>'Table 2B.2'!Print_Area</vt:lpstr>
      <vt:lpstr>'Table 2B.3'!Print_Area</vt:lpstr>
      <vt:lpstr>'Table 3A'!Print_Area</vt:lpstr>
      <vt:lpstr>'Table 3B'!Print_Area</vt:lpstr>
      <vt:lpstr>'Table 3C'!Print_Area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Jesse Ash</dc:creator>
  <cp:lastModifiedBy>Windows User</cp:lastModifiedBy>
  <cp:lastPrinted>2019-10-10T14:10:55Z</cp:lastPrinted>
  <dcterms:created xsi:type="dcterms:W3CDTF">2019-10-10T12:55:27Z</dcterms:created>
  <dcterms:modified xsi:type="dcterms:W3CDTF">2020-04-07T16:48:56Z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0x010100A48128BEA5D14947BA1D52EFA7FEC58E</vt:lpwstr>
  </property>
  <property fmtid="{D5CDD505-2E9C-101B-9397-08002B2CF9AE}" pid="3" name="Order">
    <vt:r8>7324400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